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aw.dst.tk-inline.net/sites/vergabeverfahren/Vfthzhjkx/Projektbibliothek/"/>
    </mc:Choice>
  </mc:AlternateContent>
  <xr:revisionPtr revIDLastSave="0" documentId="13_ncr:20000001_{CD666293-6248-4707-B853-2B32661E6880}" xr6:coauthVersionLast="47" xr6:coauthVersionMax="47" xr10:uidLastSave="{00000000-0000-0000-0000-000000000000}"/>
  <bookViews>
    <workbookView xWindow="-110" yWindow="-110" windowWidth="34620" windowHeight="13900" xr2:uid="{00000000-000D-0000-FFFF-FFFF00000000}"/>
  </bookViews>
  <sheets>
    <sheet name="A1 - Preisblatt" sheetId="1" r:id="rId1"/>
  </sheets>
  <definedNames>
    <definedName name="_xlnm.Print_Area" localSheetId="0">'A1 - Preisblatt'!$B$1:$M$90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5" i="1" l="1"/>
  <c r="H24" i="1"/>
  <c r="H22" i="1"/>
  <c r="L14" i="1"/>
  <c r="L15" i="1"/>
  <c r="L16" i="1"/>
  <c r="L18" i="1"/>
  <c r="L20" i="1"/>
  <c r="L24" i="1"/>
  <c r="L23" i="1"/>
  <c r="L22" i="1"/>
  <c r="L29" i="1"/>
  <c r="L28" i="1"/>
  <c r="L36" i="1"/>
  <c r="L37" i="1"/>
  <c r="L38" i="1"/>
  <c r="L39" i="1"/>
  <c r="L40" i="1"/>
  <c r="L41" i="1"/>
  <c r="L42" i="1"/>
  <c r="L43" i="1"/>
  <c r="L44" i="1"/>
  <c r="L45" i="1"/>
  <c r="L46" i="1"/>
  <c r="L47" i="1"/>
  <c r="L48" i="1"/>
  <c r="L49" i="1"/>
  <c r="L50" i="1"/>
  <c r="L51" i="1"/>
  <c r="L52" i="1"/>
  <c r="L53" i="1"/>
  <c r="L54" i="1"/>
  <c r="L55" i="1"/>
  <c r="L56" i="1"/>
  <c r="L57" i="1"/>
  <c r="L58" i="1"/>
  <c r="L59" i="1"/>
  <c r="L60" i="1"/>
  <c r="L61" i="1"/>
  <c r="L64" i="1"/>
  <c r="L67" i="1" s="1"/>
  <c r="H12" i="1"/>
  <c r="H66" i="1"/>
  <c r="H65" i="1"/>
  <c r="H14" i="1"/>
  <c r="H25" i="1"/>
  <c r="H31" i="1"/>
  <c r="H30" i="1"/>
  <c r="H29" i="1"/>
  <c r="H28" i="1"/>
  <c r="H32" i="1" s="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L30" i="1"/>
  <c r="L31" i="1"/>
  <c r="H23" i="1"/>
  <c r="H21" i="1"/>
  <c r="H20" i="1"/>
  <c r="H19" i="1"/>
  <c r="H18" i="1"/>
  <c r="H17" i="1"/>
  <c r="H16" i="1"/>
  <c r="H15" i="1"/>
  <c r="L32" i="1" l="1"/>
  <c r="L26" i="1"/>
  <c r="L62" i="1"/>
  <c r="H67" i="1"/>
  <c r="H62" i="1"/>
  <c r="H26" i="1"/>
  <c r="L82" i="1" l="1"/>
  <c r="L81" i="1"/>
  <c r="L83" i="1" l="1"/>
  <c r="L84" i="1" s="1"/>
  <c r="L85" i="1" s="1"/>
  <c r="L86" i="1" l="1"/>
  <c r="L88" i="1" s="1"/>
</calcChain>
</file>

<file path=xl/sharedStrings.xml><?xml version="1.0" encoding="utf-8"?>
<sst xmlns="http://schemas.openxmlformats.org/spreadsheetml/2006/main" count="196" uniqueCount="145">
  <si>
    <t>Anlage A1</t>
  </si>
  <si>
    <t>Preisblatt</t>
  </si>
  <si>
    <t>Bietername:</t>
  </si>
  <si>
    <t>1. Ausfüllhinweise zu den Preisangaben</t>
  </si>
  <si>
    <r>
      <rPr>
        <sz val="10"/>
        <color rgb="FF000000"/>
        <rFont val="Arial"/>
        <family val="2"/>
      </rPr>
      <t xml:space="preserve">In die nachfolgende Tabelle sind die für die Ausführung der unten genannten Leistungen geltenden Preise einzutragen. Eintragungen sind </t>
    </r>
    <r>
      <rPr>
        <u/>
        <sz val="10"/>
        <color rgb="FF000000"/>
        <rFont val="Arial"/>
        <family val="2"/>
      </rPr>
      <t>nur in den blauen Feldern</t>
    </r>
    <r>
      <rPr>
        <sz val="10"/>
        <color rgb="FF00000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family val="2"/>
      </rPr>
      <t xml:space="preserve">Es sind alle in der Tabelle unter Ziffer 2. aufgeführten (blau markierten) Positionen zu bepreisen. Je Position ist </t>
    </r>
    <r>
      <rPr>
        <b/>
        <u/>
        <sz val="10"/>
        <color rgb="FF000000"/>
        <rFont val="Arial"/>
        <family val="2"/>
      </rPr>
      <t>ein</t>
    </r>
    <r>
      <rPr>
        <b/>
        <sz val="10"/>
        <color rgb="FF00000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color rgb="FF000000"/>
        <rFont val="Arial"/>
        <family val="2"/>
      </rPr>
      <t xml:space="preserve">kann ggf. zwingend zum Ausschluss des Angebotes führen. Preispositionen, die kostenlos angeboten werden, sind mit "0" (in Worten: Null) zu versehen.
</t>
    </r>
    <r>
      <rPr>
        <sz val="10"/>
        <color rgb="FF000000"/>
        <rFont val="Arial"/>
        <family val="2"/>
      </rPr>
      <t>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</si>
  <si>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t>2. Preisangaben</t>
  </si>
  <si>
    <t>Pos.</t>
  </si>
  <si>
    <t>Bezeichnung</t>
  </si>
  <si>
    <t>Einheit</t>
  </si>
  <si>
    <t>Menge / Stück zu Vertragsbeginn</t>
  </si>
  <si>
    <t>Laufzeit in Monaten</t>
  </si>
  <si>
    <t>Einzelpreis exkl. USt. in € inkl. sämtlicher Nebenkosten</t>
  </si>
  <si>
    <t>Gesamtsummen (initial)
exkl. USt. in €
(Menge x Einzelpreis)</t>
  </si>
  <si>
    <t>zusätzliche Menge / Stück</t>
  </si>
  <si>
    <t>Laufzeit in Monaten*</t>
  </si>
  <si>
    <t>Gesamtsummen für Erweiterung
exkl. USt. in €
(Menge x Einzelpreis)</t>
  </si>
  <si>
    <t>Werkleistung</t>
  </si>
  <si>
    <t>Initial</t>
  </si>
  <si>
    <t>1.</t>
  </si>
  <si>
    <t>Inbetriebnahme</t>
  </si>
  <si>
    <t>einmalig
Festpreis</t>
  </si>
  <si>
    <t>HSM</t>
  </si>
  <si>
    <t>2.</t>
  </si>
  <si>
    <t>nShield 5c 10G High</t>
  </si>
  <si>
    <t>einmalig
je Stück</t>
  </si>
  <si>
    <t>3.</t>
  </si>
  <si>
    <t>NSHIELD CONNECT QUICK FIT SLIDE RAIL KIT  zu Pos.1</t>
  </si>
  <si>
    <t>4.</t>
  </si>
  <si>
    <t>nShield 10GBASE-SR/SW SFP+ Transceiver, 10G Fibre (850nm short range), LC Duplex Pluggable (pack of 2) zu Pos.1</t>
  </si>
  <si>
    <t>5.</t>
  </si>
  <si>
    <t>TAMPER EVIDENT PACKAGING (SERIALISED)  zu Pos.1</t>
  </si>
  <si>
    <t>6.</t>
  </si>
  <si>
    <t>NSHIELD TRUSTED VERIFICATION DEVICE</t>
  </si>
  <si>
    <t>7.</t>
  </si>
  <si>
    <t>nShield 5C/Connect Spare Fan Tray  zu Pos.1</t>
  </si>
  <si>
    <t>8.</t>
  </si>
  <si>
    <t>Remote Admin Ready Cards v2.0 - Pack of 10</t>
  </si>
  <si>
    <t>9.</t>
  </si>
  <si>
    <t>Replacement PSU for NSHIELD CONNECT zu Pos.1</t>
  </si>
  <si>
    <t>10.</t>
  </si>
  <si>
    <t>ADDITIONAL 'SOFT CLIENT LICENCE'</t>
  </si>
  <si>
    <t>11.</t>
  </si>
  <si>
    <t>MT = Multi Tennant (Annahme)</t>
  </si>
  <si>
    <t>12.</t>
  </si>
  <si>
    <t>nShield - KeySafe Monitoring Base (5 HSMs)</t>
  </si>
  <si>
    <t>13.</t>
  </si>
  <si>
    <t>PER CLIENT LICENCE TRANSFER FEE PE</t>
  </si>
  <si>
    <t>Summe</t>
  </si>
  <si>
    <t>HSM (Instandhaltung)</t>
  </si>
  <si>
    <t>14.</t>
  </si>
  <si>
    <t>Premium Support zu Pos.1</t>
  </si>
  <si>
    <t>monatlich
je Stück</t>
  </si>
  <si>
    <t>15.</t>
  </si>
  <si>
    <t>Premium Support zu Pos.10</t>
  </si>
  <si>
    <t>16.</t>
  </si>
  <si>
    <t>Premium Support zu Pos.11</t>
  </si>
  <si>
    <t>17.</t>
  </si>
  <si>
    <t>Premium Support zu Pos.12</t>
  </si>
  <si>
    <t>CSP (Miete und Softwarepflege)</t>
  </si>
  <si>
    <t>18.</t>
  </si>
  <si>
    <t>Entrust CSP on Premise Enterprise</t>
  </si>
  <si>
    <t>19.</t>
  </si>
  <si>
    <t>Entrust CSP Platinum Support zu Pos. 18</t>
  </si>
  <si>
    <t>20.</t>
  </si>
  <si>
    <t>Entrust CSP ADD-ON Production Certificates</t>
  </si>
  <si>
    <t>monatlich
je Zertifikat</t>
  </si>
  <si>
    <t>21.</t>
  </si>
  <si>
    <t>Entrust CSP Platinum Support zu Pos. 20</t>
  </si>
  <si>
    <t>22.</t>
  </si>
  <si>
    <t>Entrust CSP ADD-ON Compliance Manager - 2 Nodes Virtual Appliance Cluster for Compliance</t>
  </si>
  <si>
    <t>23.</t>
  </si>
  <si>
    <t>Entrust CSP Platinum Support zu Pos. 21</t>
  </si>
  <si>
    <t>24.</t>
  </si>
  <si>
    <t>Entrust CSP ADD-ON Compliance Manager - 2 Nodes Virtual Appliance Cluster for Vaults</t>
  </si>
  <si>
    <t>25.</t>
  </si>
  <si>
    <t>Entrust CSP Platinum Support zu Pos. 23</t>
  </si>
  <si>
    <t>26.</t>
  </si>
  <si>
    <t>Entrust CSP ADD-ON Compliance Manager - Standard Assessment, Documentation, and Risk Scoring (per Vault Cluster)</t>
  </si>
  <si>
    <t>27.</t>
  </si>
  <si>
    <t>Entrust CSP Platinum Support zu Pos. 25</t>
  </si>
  <si>
    <t>28.</t>
  </si>
  <si>
    <t>Entrust CSP ADD-ON TDE Database Keys Subscription</t>
  </si>
  <si>
    <t>monatlich
je Datenbank</t>
  </si>
  <si>
    <t>29.</t>
  </si>
  <si>
    <t>Entrust CSP Platinum Support zu Pos. 27</t>
  </si>
  <si>
    <t>30.</t>
  </si>
  <si>
    <t>Entrust CSP ADD-ON Bring Your Own Key, Hold Your Own Key and Native Key Mgmt Keys Subscription</t>
  </si>
  <si>
    <t>monatlich
je Schlüssel</t>
  </si>
  <si>
    <t>31.</t>
  </si>
  <si>
    <t>Entrust CSP Platinum Support zu Pos. 29</t>
  </si>
  <si>
    <t>32.</t>
  </si>
  <si>
    <t>Entrust CSP ADD-ON KMIP Keys Subscription</t>
  </si>
  <si>
    <t>33.</t>
  </si>
  <si>
    <t>Entrust CSP Platinum Support zu Pos. 31</t>
  </si>
  <si>
    <t>34.</t>
  </si>
  <si>
    <t>Entrust CSP ADD-ON Application Security inc. Tokenization and Cryptographic Rest API Keys Subscription - Licence</t>
  </si>
  <si>
    <t>35.</t>
  </si>
  <si>
    <t>Entrust CSP Platinum Support zu Pos. 33</t>
  </si>
  <si>
    <t>36.</t>
  </si>
  <si>
    <t>Entrust CSP ADD-ON Secrets Keys Subscription</t>
  </si>
  <si>
    <t>37.</t>
  </si>
  <si>
    <t>Entrust CSP Platinum Support zu Pos. 35</t>
  </si>
  <si>
    <t>38.</t>
  </si>
  <si>
    <t>Entrust CSP ADD-ON Virtual Machine Encryption Keys Subscription</t>
  </si>
  <si>
    <t>monatlich
jeSchlüssel</t>
  </si>
  <si>
    <t>39.</t>
  </si>
  <si>
    <t>Entrust CSP Platinum Support zu Pos. 37</t>
  </si>
  <si>
    <t>40.</t>
  </si>
  <si>
    <t>Entrust CSP ADD-ON Integration with Third Party KMS Keys Subscription</t>
  </si>
  <si>
    <t>41.</t>
  </si>
  <si>
    <t>Entrust CSP Platinum Support zu Pos. 39</t>
  </si>
  <si>
    <t>42.</t>
  </si>
  <si>
    <t>Entrust CSP ADD-ON Managed Secrets Keys Subscription</t>
  </si>
  <si>
    <t>43.</t>
  </si>
  <si>
    <t>Entrust CSP Platinum Support zu Pos. 41</t>
  </si>
  <si>
    <t>44.</t>
  </si>
  <si>
    <t>Entrust CSP ADD-ON File Encryption Subscription 1TB</t>
  </si>
  <si>
    <t>monatlich
je TB</t>
  </si>
  <si>
    <t>45.</t>
  </si>
  <si>
    <t>Entrust CSP Platinum Support zu Pos. 43</t>
  </si>
  <si>
    <t>Dienstleistung</t>
  </si>
  <si>
    <t>46.</t>
  </si>
  <si>
    <t>je PT á 8 Std.</t>
  </si>
  <si>
    <t>47.</t>
  </si>
  <si>
    <t>Assessment 3 PT</t>
  </si>
  <si>
    <t>48.</t>
  </si>
  <si>
    <t>Schulung für bis zu 3 Personen á 3 Tage</t>
  </si>
  <si>
    <t>*48 Monate als Schätzwert, tatsächliche Laufzeit für die Erweiterung ab Abruf</t>
  </si>
  <si>
    <t>3. Zahlungsbedingungen</t>
  </si>
  <si>
    <r>
      <rPr>
        <sz val="10"/>
        <color rgb="FF000000"/>
        <rFont val="Arial"/>
        <family val="2"/>
      </rPr>
      <t>Rechnungen sind 30 Tage nach Erhalt einer prüfbaren Rechnung zur Zahlung fällig. Wir gewähren einen Nachlass auf den Rechnungsbetrag (Skonto) in Höhe von</t>
    </r>
    <r>
      <rPr>
        <b/>
        <sz val="10"/>
        <color rgb="FF000000"/>
        <rFont val="Arial"/>
        <family val="2"/>
      </rPr>
      <t xml:space="preserve"> A.)</t>
    </r>
    <r>
      <rPr>
        <sz val="10"/>
        <color rgb="FF000000"/>
        <rFont val="Arial"/>
        <family val="2"/>
      </rPr>
      <t xml:space="preserve"> %, wenn Sie spätestens nach </t>
    </r>
    <r>
      <rPr>
        <b/>
        <sz val="10"/>
        <color rgb="FF000000"/>
        <rFont val="Arial"/>
        <family val="2"/>
      </rPr>
      <t>B.)</t>
    </r>
    <r>
      <rPr>
        <sz val="10"/>
        <color rgb="FF000000"/>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</si>
  <si>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</si>
  <si>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</si>
  <si>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</si>
  <si>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</si>
  <si>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Gesamtpreis exkl. USt. in € initial</t>
  </si>
  <si>
    <t>Gesamtpreis exkl. USt. in €  Erweiterung</t>
  </si>
  <si>
    <t xml:space="preserve">Gesamtangebotspreis exkl. USt. in € </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</si>
  <si>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</si>
  <si>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</si>
  <si>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</si>
  <si>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</si>
  <si>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</si>
  <si>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Optionale Erweiterung**</t>
  </si>
  <si>
    <t>Erweiterung auf Abruf**</t>
  </si>
  <si>
    <r>
      <t xml:space="preserve">** Hinweis zu den angegebenen Mengen:
</t>
    </r>
    <r>
      <rPr>
        <sz val="10"/>
        <color theme="1"/>
        <rFont val="Arial"/>
        <family val="2"/>
      </rPr>
      <t xml:space="preserve">Bei sämtlichen Angaben zu optionalen und Leistungen auf Abruf handelt es sich um Schätzungen der TK auf der Grundlage von Erfahrungswerten aus der Vergangenheit. Eine verbindliche Prognose für die in Zukunft durchzuführenden Maßnahmen kann hieraus nicht abgeleitet werden. Alle nachfolgend aufgeführten Mengenangaben beziehen sich auf die im Vertrag genannte maximale Vertragslaufzeit. Sie dienen als Kalkulationsgrundlage und können sich während der Vertragslaufzeit nach oben oder unten verändern. Folglich besteht kein Anspruch der AN auf Beauftragung bestimmter Leistungen oder eines bestimmten Umfangs einer Leistung.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</si>
</sst>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5"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sz val="8"/>
      <color rgb="FF444444"/>
      <name val="Segoe UI"/>
      <family val="2"/>
    </font>
    <font>
      <sz val="10"/>
      <color rgb="FF000000"/>
      <name val="Arial"/>
      <family val="2"/>
    </font>
    <font>
      <u/>
      <sz val="10"/>
      <color rgb="FF000000"/>
      <name val="Arial"/>
      <family val="2"/>
    </font>
    <font>
      <b/>
      <sz val="10"/>
      <color rgb="FF000000"/>
      <name val="Arial"/>
      <family val="2"/>
    </font>
    <font>
      <b/>
      <u/>
      <sz val="10"/>
      <color rgb="FF000000"/>
      <name val="Arial"/>
      <family val="2"/>
    </font>
    <font>
      <b/>
      <sz val="10"/>
      <color rgb="FFFF0000"/>
      <name val="Arial"/>
      <family val="2"/>
    </font>
    <font>
      <sz val="8"/>
      <name val="Arial"/>
      <family val="2"/>
    </font>
    <font>
      <sz val="8"/>
      <name val="Segoe UI"/>
      <family val="2"/>
    </font>
    <font>
      <sz val="9"/>
      <color theme="1"/>
      <name val="Arial"/>
      <family val="2"/>
    </font>
    <font>
      <sz val="9"/>
      <name val="Arial"/>
      <family val="2"/>
    </font>
    <font>
      <i/>
      <sz val="9"/>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left style="medium">
        <color indexed="64"/>
      </left>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27">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6" fillId="4" borderId="0" xfId="1" applyNumberFormat="1" applyFont="1" applyFill="1" applyAlignment="1">
      <alignment horizontal="center"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165" fontId="2" fillId="0" borderId="8" xfId="0" applyNumberFormat="1" applyFont="1" applyBorder="1" applyAlignment="1">
      <alignment horizontal="righ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165" fontId="2" fillId="0" borderId="10" xfId="0" applyNumberFormat="1" applyFont="1" applyBorder="1" applyAlignment="1">
      <alignment vertical="center"/>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165" fontId="2" fillId="0" borderId="18" xfId="0" applyNumberFormat="1" applyFont="1" applyBorder="1" applyAlignment="1">
      <alignment horizontal="right" vertical="center"/>
    </xf>
    <xf numFmtId="165" fontId="9" fillId="6" borderId="11" xfId="0" applyNumberFormat="1" applyFont="1" applyFill="1" applyBorder="1" applyAlignment="1">
      <alignment vertical="center"/>
    </xf>
    <xf numFmtId="0" fontId="12" fillId="0" borderId="0" xfId="0" applyFont="1" applyAlignment="1">
      <alignment vertical="top" wrapText="1"/>
    </xf>
    <xf numFmtId="164" fontId="6" fillId="3" borderId="7" xfId="1" applyNumberFormat="1" applyFont="1" applyFill="1" applyBorder="1" applyAlignment="1" applyProtection="1">
      <alignment horizontal="center" vertical="center"/>
      <protection locked="0"/>
    </xf>
    <xf numFmtId="0" fontId="6" fillId="3" borderId="10" xfId="1" applyNumberFormat="1" applyFont="1" applyFill="1" applyBorder="1" applyAlignment="1" applyProtection="1">
      <alignment horizontal="center" vertical="center"/>
      <protection locked="0"/>
    </xf>
    <xf numFmtId="0" fontId="13" fillId="0" borderId="0" xfId="0" applyFont="1" applyAlignment="1">
      <alignment vertical="center" wrapText="1"/>
    </xf>
    <xf numFmtId="0" fontId="8" fillId="2" borderId="6" xfId="0" applyFont="1" applyFill="1" applyBorder="1" applyAlignment="1">
      <alignment vertical="center" wrapText="1"/>
    </xf>
    <xf numFmtId="0" fontId="9" fillId="0" borderId="0" xfId="0" applyFont="1" applyAlignment="1">
      <alignment horizontal="right" vertical="center"/>
    </xf>
    <xf numFmtId="0" fontId="0" fillId="0" borderId="21" xfId="0" applyBorder="1" applyAlignment="1">
      <alignment vertical="center"/>
    </xf>
    <xf numFmtId="0" fontId="0" fillId="0" borderId="22" xfId="0" applyBorder="1" applyAlignment="1">
      <alignment vertical="center"/>
    </xf>
    <xf numFmtId="0" fontId="0" fillId="0" borderId="22" xfId="0" applyBorder="1" applyAlignment="1">
      <alignment vertical="center" wrapText="1"/>
    </xf>
    <xf numFmtId="0" fontId="7" fillId="0" borderId="22" xfId="0" applyFont="1" applyBorder="1" applyAlignment="1">
      <alignment horizontal="center" vertical="center"/>
    </xf>
    <xf numFmtId="165" fontId="0" fillId="0" borderId="10" xfId="0" applyNumberFormat="1" applyBorder="1" applyAlignment="1">
      <alignment vertical="center"/>
    </xf>
    <xf numFmtId="9" fontId="8" fillId="5" borderId="4" xfId="0" applyNumberFormat="1" applyFont="1" applyFill="1" applyBorder="1" applyAlignment="1" applyProtection="1">
      <alignment horizontal="center" vertical="center"/>
      <protection locked="0"/>
    </xf>
    <xf numFmtId="0" fontId="7" fillId="0" borderId="0" xfId="0" applyFont="1" applyAlignment="1">
      <alignment vertical="top" wrapText="1"/>
    </xf>
    <xf numFmtId="0" fontId="14" fillId="0" borderId="0" xfId="0" applyFont="1"/>
    <xf numFmtId="0" fontId="12" fillId="0" borderId="0" xfId="0" applyFont="1" applyAlignment="1">
      <alignment horizontal="center" vertical="top" wrapText="1"/>
    </xf>
    <xf numFmtId="0" fontId="12" fillId="0" borderId="0" xfId="0" applyFont="1" applyAlignment="1">
      <alignment horizontal="center" vertical="top"/>
    </xf>
    <xf numFmtId="0" fontId="12" fillId="0" borderId="19" xfId="0" applyFont="1" applyBorder="1" applyAlignment="1">
      <alignment horizontal="center" vertical="top"/>
    </xf>
    <xf numFmtId="0" fontId="6" fillId="2" borderId="17"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0" borderId="0" xfId="0" applyFont="1" applyAlignment="1">
      <alignment horizontal="left" vertical="top"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5" fillId="0" borderId="0" xfId="0" applyFont="1" applyAlignment="1">
      <alignment horizontal="left" vertical="top" wrapText="1"/>
    </xf>
    <xf numFmtId="2" fontId="0" fillId="0" borderId="24" xfId="0" applyNumberFormat="1" applyBorder="1" applyAlignment="1">
      <alignment vertical="center"/>
    </xf>
    <xf numFmtId="0" fontId="0" fillId="0" borderId="25" xfId="0" applyBorder="1" applyAlignment="1">
      <alignment vertical="center" wrapText="1"/>
    </xf>
    <xf numFmtId="0" fontId="7" fillId="0" borderId="25" xfId="0" applyFont="1" applyBorder="1" applyAlignment="1">
      <alignment vertical="center" wrapText="1"/>
    </xf>
    <xf numFmtId="0" fontId="0" fillId="0" borderId="25" xfId="0" applyBorder="1" applyAlignment="1">
      <alignment horizontal="center" vertical="center"/>
    </xf>
    <xf numFmtId="165" fontId="0" fillId="3" borderId="25" xfId="0" applyNumberFormat="1" applyFill="1" applyBorder="1" applyAlignment="1" applyProtection="1">
      <alignment horizontal="center" vertical="center"/>
      <protection locked="0"/>
    </xf>
    <xf numFmtId="165" fontId="0" fillId="0" borderId="18" xfId="0" applyNumberFormat="1" applyBorder="1" applyAlignment="1">
      <alignment vertical="center"/>
    </xf>
    <xf numFmtId="2" fontId="0" fillId="7" borderId="9" xfId="0" applyNumberFormat="1" applyFill="1" applyBorder="1" applyAlignment="1">
      <alignment vertical="center"/>
    </xf>
    <xf numFmtId="0" fontId="0" fillId="7" borderId="4" xfId="0" applyFill="1" applyBorder="1" applyAlignment="1">
      <alignment vertical="center" wrapText="1"/>
    </xf>
    <xf numFmtId="0" fontId="7" fillId="7" borderId="4" xfId="0" applyFont="1" applyFill="1" applyBorder="1" applyAlignment="1">
      <alignment vertical="center" wrapText="1"/>
    </xf>
    <xf numFmtId="165" fontId="0" fillId="7" borderId="8" xfId="0" applyNumberFormat="1" applyFill="1" applyBorder="1" applyAlignment="1">
      <alignment vertical="center"/>
    </xf>
    <xf numFmtId="2" fontId="0" fillId="7" borderId="24" xfId="0" applyNumberFormat="1" applyFill="1" applyBorder="1" applyAlignment="1">
      <alignment vertical="center"/>
    </xf>
    <xf numFmtId="0" fontId="0" fillId="7" borderId="25" xfId="0" applyFill="1" applyBorder="1" applyAlignment="1">
      <alignment vertical="center" wrapText="1"/>
    </xf>
    <xf numFmtId="0" fontId="7" fillId="7" borderId="25" xfId="0" applyFont="1" applyFill="1" applyBorder="1" applyAlignment="1">
      <alignment vertical="center" wrapText="1"/>
    </xf>
    <xf numFmtId="165" fontId="0" fillId="7" borderId="18" xfId="0" applyNumberFormat="1" applyFill="1" applyBorder="1" applyAlignment="1">
      <alignment vertical="center"/>
    </xf>
    <xf numFmtId="0" fontId="9" fillId="3" borderId="2" xfId="0" applyFont="1" applyFill="1" applyBorder="1" applyAlignment="1" applyProtection="1">
      <alignment horizontal="center" vertical="center" wrapText="1"/>
      <protection locked="0"/>
    </xf>
    <xf numFmtId="165" fontId="0" fillId="3" borderId="26" xfId="0" applyNumberFormat="1" applyFill="1" applyBorder="1" applyAlignment="1" applyProtection="1">
      <alignment horizontal="center" vertical="center"/>
      <protection locked="0"/>
    </xf>
    <xf numFmtId="165" fontId="0" fillId="0" borderId="22" xfId="0" applyNumberFormat="1" applyBorder="1" applyAlignment="1" applyProtection="1">
      <alignment horizontal="center" vertical="center"/>
      <protection locked="0"/>
    </xf>
    <xf numFmtId="165" fontId="0" fillId="0" borderId="27" xfId="0" applyNumberFormat="1" applyBorder="1" applyAlignment="1" applyProtection="1">
      <alignment horizontal="center" vertical="center"/>
      <protection locked="0"/>
    </xf>
    <xf numFmtId="165" fontId="0" fillId="0" borderId="25" xfId="0" applyNumberFormat="1" applyBorder="1" applyAlignment="1" applyProtection="1">
      <alignment horizontal="center" vertical="center"/>
      <protection locked="0"/>
    </xf>
    <xf numFmtId="165" fontId="0" fillId="0" borderId="26" xfId="0" applyNumberFormat="1" applyBorder="1" applyAlignment="1" applyProtection="1">
      <alignment horizontal="center" vertical="center"/>
      <protection locked="0"/>
    </xf>
    <xf numFmtId="164" fontId="6" fillId="0" borderId="0" xfId="1" applyNumberFormat="1" applyFont="1" applyAlignment="1" applyProtection="1">
      <alignment horizontal="center" vertical="center"/>
      <protection locked="0"/>
    </xf>
    <xf numFmtId="0" fontId="6" fillId="0" borderId="0" xfId="1" applyNumberFormat="1" applyFont="1" applyAlignment="1" applyProtection="1">
      <alignment horizontal="center" vertical="center"/>
      <protection locked="0"/>
    </xf>
    <xf numFmtId="0" fontId="0" fillId="0" borderId="29" xfId="0" applyBorder="1" applyAlignment="1">
      <alignment horizontal="center" vertical="center"/>
    </xf>
    <xf numFmtId="0" fontId="0" fillId="0" borderId="28" xfId="0" applyBorder="1" applyAlignment="1">
      <alignment horizontal="center" vertical="center"/>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23" xfId="0" applyFont="1" applyBorder="1" applyAlignment="1">
      <alignment horizontal="left" vertical="top"/>
    </xf>
    <xf numFmtId="0" fontId="7" fillId="0" borderId="25" xfId="0" applyFont="1" applyBorder="1" applyAlignment="1">
      <alignment horizontal="center" vertical="center"/>
    </xf>
    <xf numFmtId="0" fontId="7" fillId="0" borderId="29" xfId="0" applyFont="1" applyBorder="1" applyAlignment="1">
      <alignment horizontal="center" vertical="center"/>
    </xf>
    <xf numFmtId="0" fontId="7" fillId="0" borderId="0" xfId="0" applyFont="1"/>
    <xf numFmtId="0" fontId="21" fillId="0" borderId="0" xfId="0" applyFont="1"/>
    <xf numFmtId="0" fontId="8" fillId="5" borderId="30" xfId="0" applyFont="1" applyFill="1" applyBorder="1" applyAlignment="1">
      <alignment horizontal="left" vertical="center"/>
    </xf>
    <xf numFmtId="0" fontId="8" fillId="5" borderId="31" xfId="0" applyFont="1" applyFill="1" applyBorder="1" applyAlignment="1">
      <alignment horizontal="left" vertical="center"/>
    </xf>
    <xf numFmtId="0" fontId="22" fillId="0" borderId="0" xfId="0" applyFont="1" applyAlignment="1">
      <alignment vertical="center"/>
    </xf>
    <xf numFmtId="0" fontId="22" fillId="0" borderId="0" xfId="0" applyFont="1" applyAlignment="1">
      <alignment vertical="center" wrapText="1"/>
    </xf>
    <xf numFmtId="0" fontId="23" fillId="0" borderId="0" xfId="0" applyFont="1" applyAlignment="1">
      <alignment horizontal="center" vertical="center"/>
    </xf>
    <xf numFmtId="165" fontId="22" fillId="0" borderId="0" xfId="0" applyNumberFormat="1" applyFont="1" applyAlignment="1" applyProtection="1">
      <alignment horizontal="center" vertical="center"/>
      <protection locked="0"/>
    </xf>
    <xf numFmtId="165" fontId="22" fillId="0" borderId="0" xfId="0" applyNumberFormat="1" applyFont="1" applyAlignment="1">
      <alignment vertical="center"/>
    </xf>
    <xf numFmtId="0" fontId="24" fillId="0" borderId="0" xfId="0" applyFont="1" applyAlignment="1">
      <alignment vertical="top" wrapText="1"/>
    </xf>
    <xf numFmtId="0" fontId="22" fillId="0" borderId="0" xfId="0" applyFont="1"/>
    <xf numFmtId="0" fontId="8" fillId="2" borderId="32" xfId="0" applyFont="1" applyFill="1" applyBorder="1" applyAlignment="1">
      <alignment horizontal="left" vertical="center" wrapText="1"/>
    </xf>
    <xf numFmtId="0" fontId="0" fillId="0" borderId="33" xfId="0"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8" fillId="2" borderId="7" xfId="0" applyFont="1" applyFill="1" applyBorder="1" applyAlignment="1">
      <alignment vertical="center" wrapText="1"/>
    </xf>
    <xf numFmtId="0" fontId="0" fillId="8" borderId="8" xfId="0" applyFill="1" applyBorder="1" applyAlignment="1">
      <alignment horizontal="center" vertical="center"/>
    </xf>
    <xf numFmtId="165" fontId="0" fillId="0" borderId="18" xfId="0" applyNumberFormat="1" applyBorder="1" applyAlignment="1" applyProtection="1">
      <alignment horizontal="center" vertical="center"/>
      <protection locked="0"/>
    </xf>
    <xf numFmtId="165" fontId="0" fillId="0" borderId="10" xfId="0" applyNumberFormat="1" applyBorder="1" applyAlignment="1" applyProtection="1">
      <alignment horizontal="center" vertical="center"/>
      <protection locked="0"/>
    </xf>
    <xf numFmtId="0" fontId="0" fillId="0" borderId="35" xfId="0" applyBorder="1" applyAlignment="1">
      <alignment horizontal="center" vertical="center"/>
    </xf>
    <xf numFmtId="165" fontId="0" fillId="0" borderId="36" xfId="0" applyNumberFormat="1" applyBorder="1" applyAlignment="1" applyProtection="1">
      <alignment horizontal="center" vertical="center"/>
      <protection locked="0"/>
    </xf>
    <xf numFmtId="165" fontId="0" fillId="0" borderId="37" xfId="0" applyNumberFormat="1" applyBorder="1" applyAlignment="1">
      <alignment vertical="center"/>
    </xf>
    <xf numFmtId="0" fontId="0" fillId="0" borderId="4" xfId="0" applyBorder="1" applyAlignment="1">
      <alignment horizontal="center" vertical="center"/>
    </xf>
    <xf numFmtId="165" fontId="0" fillId="0" borderId="8" xfId="0" applyNumberFormat="1" applyBorder="1" applyAlignment="1">
      <alignment vertical="center"/>
    </xf>
    <xf numFmtId="0" fontId="23" fillId="0" borderId="0" xfId="0" applyFont="1" applyAlignment="1">
      <alignment vertical="center"/>
    </xf>
    <xf numFmtId="0" fontId="7" fillId="0" borderId="26" xfId="0" applyFont="1" applyBorder="1" applyAlignment="1">
      <alignment vertical="center" wrapText="1"/>
    </xf>
    <xf numFmtId="165" fontId="0" fillId="0" borderId="0" xfId="0" applyNumberFormat="1"/>
    <xf numFmtId="165" fontId="8" fillId="0" borderId="7" xfId="0" applyNumberFormat="1" applyFont="1" applyBorder="1" applyAlignment="1">
      <alignment horizontal="right" vertical="center"/>
    </xf>
    <xf numFmtId="165" fontId="8" fillId="0" borderId="8" xfId="0" applyNumberFormat="1" applyFont="1" applyBorder="1" applyAlignment="1">
      <alignment horizontal="right" vertical="center"/>
    </xf>
    <xf numFmtId="0" fontId="7" fillId="0" borderId="0" xfId="0" applyFont="1" applyAlignment="1">
      <alignment horizontal="left" vertical="top" wrapText="1"/>
    </xf>
    <xf numFmtId="0" fontId="0" fillId="0" borderId="0" xfId="0" applyAlignment="1">
      <alignment horizontal="left" vertical="top" wrapText="1"/>
    </xf>
    <xf numFmtId="0" fontId="15" fillId="0" borderId="0" xfId="0" applyFont="1" applyAlignment="1">
      <alignment horizontal="left" vertical="top" wrapText="1"/>
    </xf>
    <xf numFmtId="0" fontId="0" fillId="8" borderId="1" xfId="0" applyFill="1" applyBorder="1" applyAlignment="1">
      <alignment horizontal="center" vertical="center"/>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8" fillId="0" borderId="0" xfId="0" applyFont="1" applyAlignment="1">
      <alignment horizontal="left" vertical="top" wrapText="1"/>
    </xf>
    <xf numFmtId="0" fontId="0" fillId="7" borderId="20" xfId="0" applyFill="1" applyBorder="1" applyAlignment="1">
      <alignment horizontal="center" vertical="center"/>
    </xf>
    <xf numFmtId="0" fontId="10" fillId="5" borderId="12" xfId="0" applyFont="1" applyFill="1" applyBorder="1" applyAlignment="1">
      <alignment horizontal="left" vertical="center"/>
    </xf>
    <xf numFmtId="0" fontId="10" fillId="5" borderId="13" xfId="0" applyFont="1" applyFill="1" applyBorder="1" applyAlignment="1">
      <alignment horizontal="left" vertical="center"/>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2" fillId="5" borderId="16" xfId="0" applyFont="1" applyFill="1" applyBorder="1" applyAlignment="1">
      <alignment horizontal="left" vertical="center"/>
    </xf>
    <xf numFmtId="0" fontId="2" fillId="5" borderId="17" xfId="0" applyFont="1" applyFill="1" applyBorder="1" applyAlignment="1">
      <alignment horizontal="left" vertical="center"/>
    </xf>
    <xf numFmtId="0" fontId="8" fillId="5" borderId="20" xfId="0" applyFont="1" applyFill="1" applyBorder="1" applyAlignment="1">
      <alignment horizontal="left" vertical="center"/>
    </xf>
    <xf numFmtId="0" fontId="8" fillId="5" borderId="2" xfId="0" applyFont="1" applyFill="1" applyBorder="1" applyAlignment="1">
      <alignment horizontal="left" vertical="center"/>
    </xf>
    <xf numFmtId="0" fontId="8" fillId="5" borderId="2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5" xfId="0" applyFont="1" applyFill="1" applyBorder="1" applyAlignment="1">
      <alignment horizontal="left" vertical="center"/>
    </xf>
    <xf numFmtId="0" fontId="8" fillId="5" borderId="14" xfId="0" applyFont="1" applyFill="1" applyBorder="1" applyAlignment="1">
      <alignment horizontal="left" vertical="center"/>
    </xf>
    <xf numFmtId="0" fontId="2" fillId="0" borderId="0" xfId="0" applyFont="1" applyAlignment="1">
      <alignment vertical="center" wrapText="1"/>
    </xf>
    <xf numFmtId="0" fontId="0" fillId="0" borderId="0" xfId="0" applyFont="1" applyAlignment="1"/>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90"/>
  <sheetViews>
    <sheetView showGridLines="0" tabSelected="1" topLeftCell="A63" zoomScaleNormal="100" workbookViewId="0">
      <selection activeCell="K40" sqref="K40"/>
    </sheetView>
  </sheetViews>
  <sheetFormatPr baseColWidth="10" defaultColWidth="11.453125" defaultRowHeight="12.5" outlineLevelRow="1" x14ac:dyDescent="0.25"/>
  <cols>
    <col min="1" max="1" width="3.54296875" customWidth="1"/>
    <col min="2" max="2" width="5.54296875" customWidth="1"/>
    <col min="3" max="3" width="56.54296875" customWidth="1"/>
    <col min="4" max="4" width="13.81640625" customWidth="1"/>
    <col min="5" max="10" width="15.54296875" customWidth="1"/>
    <col min="11" max="13" width="23.81640625" customWidth="1"/>
    <col min="14" max="14" width="34.453125" customWidth="1"/>
  </cols>
  <sheetData>
    <row r="1" spans="2:14" ht="13" x14ac:dyDescent="0.3">
      <c r="B1" s="1" t="s">
        <v>0</v>
      </c>
    </row>
    <row r="2" spans="2:14" ht="23" x14ac:dyDescent="0.5">
      <c r="B2" s="2" t="s">
        <v>1</v>
      </c>
      <c r="F2" s="24"/>
      <c r="G2" s="24"/>
      <c r="H2" s="24"/>
      <c r="I2" s="24" t="s">
        <v>2</v>
      </c>
      <c r="J2" s="40"/>
      <c r="K2" s="57"/>
      <c r="L2" s="41"/>
    </row>
    <row r="3" spans="2:14" ht="12.65" customHeight="1" x14ac:dyDescent="0.5">
      <c r="B3" s="2"/>
    </row>
    <row r="4" spans="2:14" ht="15.5" x14ac:dyDescent="0.35">
      <c r="B4" s="8" t="s">
        <v>3</v>
      </c>
    </row>
    <row r="5" spans="2:14" ht="135.65" customHeight="1" outlineLevel="1" x14ac:dyDescent="0.25">
      <c r="B5" s="101" t="s">
        <v>4</v>
      </c>
      <c r="C5" s="101"/>
      <c r="D5" s="101"/>
      <c r="E5" s="101"/>
      <c r="F5" s="101"/>
      <c r="G5" s="101"/>
      <c r="H5" s="101"/>
      <c r="I5" s="101"/>
      <c r="J5" s="101"/>
      <c r="K5" s="101"/>
      <c r="L5" s="101"/>
      <c r="M5" s="22"/>
    </row>
    <row r="6" spans="2:14" ht="73.900000000000006" customHeight="1" outlineLevel="1" x14ac:dyDescent="0.25">
      <c r="B6" s="102"/>
      <c r="C6" s="102"/>
      <c r="D6" s="102"/>
      <c r="E6" s="102"/>
      <c r="F6" s="102"/>
      <c r="G6" s="102"/>
      <c r="H6" s="102"/>
      <c r="I6" s="102"/>
      <c r="J6" s="102"/>
      <c r="K6" s="102"/>
      <c r="L6" s="102"/>
      <c r="M6" s="22"/>
    </row>
    <row r="7" spans="2:14" ht="9.65" customHeight="1" x14ac:dyDescent="0.25">
      <c r="B7" s="3"/>
      <c r="E7" s="33"/>
      <c r="F7" s="33"/>
      <c r="G7" s="33"/>
      <c r="H7" s="33"/>
      <c r="I7" s="33"/>
      <c r="J7" s="33"/>
      <c r="K7" s="33"/>
    </row>
    <row r="8" spans="2:14" ht="22.4" customHeight="1" x14ac:dyDescent="0.25">
      <c r="B8" s="9" t="s">
        <v>5</v>
      </c>
      <c r="E8" s="34"/>
      <c r="F8" s="34"/>
      <c r="G8" s="34"/>
      <c r="H8" s="34"/>
      <c r="I8" s="34"/>
      <c r="J8" s="34"/>
      <c r="K8" s="34"/>
    </row>
    <row r="9" spans="2:14" ht="5.5" customHeight="1" thickBot="1" x14ac:dyDescent="0.3">
      <c r="B9" s="9"/>
      <c r="E9" s="35"/>
      <c r="F9" s="35"/>
      <c r="G9" s="35"/>
      <c r="H9" s="35"/>
      <c r="I9" s="35"/>
      <c r="J9" s="35"/>
      <c r="K9" s="34"/>
    </row>
    <row r="10" spans="2:14" s="10" customFormat="1" ht="77.150000000000006" customHeight="1" x14ac:dyDescent="0.25">
      <c r="B10" s="12" t="s">
        <v>6</v>
      </c>
      <c r="C10" s="13" t="s">
        <v>7</v>
      </c>
      <c r="D10" s="15" t="s">
        <v>8</v>
      </c>
      <c r="E10" s="15" t="s">
        <v>9</v>
      </c>
      <c r="F10" s="15" t="s">
        <v>10</v>
      </c>
      <c r="G10" s="23" t="s">
        <v>11</v>
      </c>
      <c r="H10" s="87" t="s">
        <v>12</v>
      </c>
      <c r="I10" s="83" t="s">
        <v>13</v>
      </c>
      <c r="J10" s="15" t="s">
        <v>14</v>
      </c>
      <c r="K10" s="23" t="s">
        <v>11</v>
      </c>
      <c r="L10" s="16" t="s">
        <v>15</v>
      </c>
    </row>
    <row r="11" spans="2:14" ht="32.5" customHeight="1" x14ac:dyDescent="0.3">
      <c r="B11" s="49"/>
      <c r="C11" s="50" t="s">
        <v>16</v>
      </c>
      <c r="D11" s="51"/>
      <c r="E11" s="104" t="s">
        <v>17</v>
      </c>
      <c r="F11" s="105"/>
      <c r="G11" s="106"/>
      <c r="H11" s="88"/>
      <c r="I11" s="107" t="s">
        <v>142</v>
      </c>
      <c r="J11" s="107"/>
      <c r="K11" s="108"/>
      <c r="L11" s="52"/>
      <c r="N11" s="32"/>
    </row>
    <row r="12" spans="2:14" ht="32.5" customHeight="1" x14ac:dyDescent="0.3">
      <c r="B12" s="43" t="s">
        <v>18</v>
      </c>
      <c r="C12" s="44" t="s">
        <v>19</v>
      </c>
      <c r="D12" s="45" t="s">
        <v>20</v>
      </c>
      <c r="E12" s="46">
        <v>1</v>
      </c>
      <c r="F12" s="65"/>
      <c r="G12" s="47"/>
      <c r="H12" s="48">
        <f t="shared" ref="H12:H23" si="0">E12*G12</f>
        <v>0</v>
      </c>
      <c r="I12" s="91"/>
      <c r="J12" s="66"/>
      <c r="K12" s="92"/>
      <c r="L12" s="93"/>
      <c r="N12" s="32"/>
    </row>
    <row r="13" spans="2:14" ht="32.5" customHeight="1" x14ac:dyDescent="0.3">
      <c r="B13" s="49"/>
      <c r="C13" s="50" t="s">
        <v>21</v>
      </c>
      <c r="D13" s="51"/>
      <c r="E13" s="104" t="s">
        <v>17</v>
      </c>
      <c r="F13" s="105"/>
      <c r="G13" s="106"/>
      <c r="H13" s="88"/>
      <c r="I13" s="107" t="s">
        <v>142</v>
      </c>
      <c r="J13" s="107"/>
      <c r="K13" s="108"/>
      <c r="L13" s="52"/>
      <c r="N13" s="32"/>
    </row>
    <row r="14" spans="2:14" ht="32.5" customHeight="1" x14ac:dyDescent="0.3">
      <c r="B14" s="43" t="s">
        <v>22</v>
      </c>
      <c r="C14" s="44" t="s">
        <v>23</v>
      </c>
      <c r="D14" s="45" t="s">
        <v>24</v>
      </c>
      <c r="E14" s="46">
        <v>2</v>
      </c>
      <c r="F14" s="65"/>
      <c r="G14" s="47"/>
      <c r="H14" s="48">
        <f t="shared" ref="H14" si="1">E14*G14</f>
        <v>0</v>
      </c>
      <c r="I14" s="84">
        <v>2</v>
      </c>
      <c r="J14" s="65"/>
      <c r="K14" s="58"/>
      <c r="L14" s="48">
        <f>I14*K14</f>
        <v>0</v>
      </c>
      <c r="N14" s="32"/>
    </row>
    <row r="15" spans="2:14" ht="32.5" customHeight="1" x14ac:dyDescent="0.3">
      <c r="B15" s="43" t="s">
        <v>25</v>
      </c>
      <c r="C15" s="44" t="s">
        <v>26</v>
      </c>
      <c r="D15" s="45" t="s">
        <v>24</v>
      </c>
      <c r="E15" s="46">
        <v>2</v>
      </c>
      <c r="F15" s="65"/>
      <c r="G15" s="47"/>
      <c r="H15" s="48">
        <f t="shared" si="0"/>
        <v>0</v>
      </c>
      <c r="I15" s="84">
        <v>2</v>
      </c>
      <c r="J15" s="65"/>
      <c r="K15" s="58"/>
      <c r="L15" s="48">
        <f t="shared" ref="L15:L24" si="2">I15*K15</f>
        <v>0</v>
      </c>
      <c r="N15" s="32"/>
    </row>
    <row r="16" spans="2:14" ht="32.5" customHeight="1" x14ac:dyDescent="0.3">
      <c r="B16" s="43" t="s">
        <v>27</v>
      </c>
      <c r="C16" s="44" t="s">
        <v>28</v>
      </c>
      <c r="D16" s="45" t="s">
        <v>24</v>
      </c>
      <c r="E16" s="46">
        <v>4</v>
      </c>
      <c r="F16" s="65"/>
      <c r="G16" s="47"/>
      <c r="H16" s="48">
        <f t="shared" si="0"/>
        <v>0</v>
      </c>
      <c r="I16" s="84">
        <v>4</v>
      </c>
      <c r="J16" s="65"/>
      <c r="K16" s="58"/>
      <c r="L16" s="48">
        <f t="shared" si="2"/>
        <v>0</v>
      </c>
      <c r="N16" s="32"/>
    </row>
    <row r="17" spans="2:14" ht="32.5" customHeight="1" x14ac:dyDescent="0.3">
      <c r="B17" s="43" t="s">
        <v>29</v>
      </c>
      <c r="C17" s="44" t="s">
        <v>30</v>
      </c>
      <c r="D17" s="45" t="s">
        <v>24</v>
      </c>
      <c r="E17" s="46">
        <v>1</v>
      </c>
      <c r="F17" s="65"/>
      <c r="G17" s="47"/>
      <c r="H17" s="48">
        <f t="shared" si="0"/>
        <v>0</v>
      </c>
      <c r="I17" s="91"/>
      <c r="J17" s="66"/>
      <c r="K17" s="92"/>
      <c r="L17" s="93"/>
      <c r="N17" s="32"/>
    </row>
    <row r="18" spans="2:14" ht="32.5" customHeight="1" x14ac:dyDescent="0.3">
      <c r="B18" s="43" t="s">
        <v>31</v>
      </c>
      <c r="C18" s="44" t="s">
        <v>32</v>
      </c>
      <c r="D18" s="45" t="s">
        <v>24</v>
      </c>
      <c r="E18" s="46">
        <v>0</v>
      </c>
      <c r="F18" s="65"/>
      <c r="G18" s="47"/>
      <c r="H18" s="48">
        <f t="shared" si="0"/>
        <v>0</v>
      </c>
      <c r="I18" s="84">
        <v>4</v>
      </c>
      <c r="J18" s="65"/>
      <c r="K18" s="58"/>
      <c r="L18" s="48">
        <f t="shared" si="2"/>
        <v>0</v>
      </c>
      <c r="N18" s="32"/>
    </row>
    <row r="19" spans="2:14" ht="32.5" customHeight="1" x14ac:dyDescent="0.3">
      <c r="B19" s="43" t="s">
        <v>33</v>
      </c>
      <c r="C19" s="44" t="s">
        <v>34</v>
      </c>
      <c r="D19" s="45" t="s">
        <v>24</v>
      </c>
      <c r="E19" s="46">
        <v>1</v>
      </c>
      <c r="F19" s="65"/>
      <c r="G19" s="47"/>
      <c r="H19" s="48">
        <f t="shared" si="0"/>
        <v>0</v>
      </c>
      <c r="I19" s="91"/>
      <c r="J19" s="66"/>
      <c r="K19" s="92"/>
      <c r="L19" s="93"/>
      <c r="N19" s="32"/>
    </row>
    <row r="20" spans="2:14" ht="32.5" customHeight="1" x14ac:dyDescent="0.3">
      <c r="B20" s="43" t="s">
        <v>35</v>
      </c>
      <c r="C20" s="44" t="s">
        <v>36</v>
      </c>
      <c r="D20" s="45" t="s">
        <v>24</v>
      </c>
      <c r="E20" s="46">
        <v>6</v>
      </c>
      <c r="F20" s="65"/>
      <c r="G20" s="47"/>
      <c r="H20" s="48">
        <f t="shared" si="0"/>
        <v>0</v>
      </c>
      <c r="I20" s="84">
        <v>4</v>
      </c>
      <c r="J20" s="65"/>
      <c r="K20" s="58"/>
      <c r="L20" s="48">
        <f t="shared" si="2"/>
        <v>0</v>
      </c>
      <c r="N20" s="32"/>
    </row>
    <row r="21" spans="2:14" ht="32.5" customHeight="1" x14ac:dyDescent="0.3">
      <c r="B21" s="43" t="s">
        <v>37</v>
      </c>
      <c r="C21" s="44" t="s">
        <v>38</v>
      </c>
      <c r="D21" s="45" t="s">
        <v>24</v>
      </c>
      <c r="E21" s="46">
        <v>1</v>
      </c>
      <c r="F21" s="65"/>
      <c r="G21" s="47"/>
      <c r="H21" s="48">
        <f t="shared" si="0"/>
        <v>0</v>
      </c>
      <c r="I21" s="91"/>
      <c r="J21" s="66"/>
      <c r="K21" s="92"/>
      <c r="L21" s="93"/>
      <c r="N21" s="32"/>
    </row>
    <row r="22" spans="2:14" s="72" customFormat="1" ht="32.5" customHeight="1" x14ac:dyDescent="0.3">
      <c r="B22" s="43" t="s">
        <v>39</v>
      </c>
      <c r="C22" s="45" t="s">
        <v>40</v>
      </c>
      <c r="D22" s="45" t="s">
        <v>24</v>
      </c>
      <c r="E22" s="70">
        <v>10</v>
      </c>
      <c r="F22" s="71"/>
      <c r="G22" s="47"/>
      <c r="H22" s="48">
        <f t="shared" si="0"/>
        <v>0</v>
      </c>
      <c r="I22" s="85">
        <v>10</v>
      </c>
      <c r="J22" s="71"/>
      <c r="K22" s="47"/>
      <c r="L22" s="48">
        <f t="shared" si="2"/>
        <v>0</v>
      </c>
      <c r="N22" s="73"/>
    </row>
    <row r="23" spans="2:14" ht="32.5" customHeight="1" x14ac:dyDescent="0.3">
      <c r="B23" s="43" t="s">
        <v>41</v>
      </c>
      <c r="C23" s="44" t="s">
        <v>42</v>
      </c>
      <c r="D23" s="45" t="s">
        <v>24</v>
      </c>
      <c r="E23" s="46">
        <v>5</v>
      </c>
      <c r="F23" s="65"/>
      <c r="G23" s="47"/>
      <c r="H23" s="48">
        <f t="shared" si="0"/>
        <v>0</v>
      </c>
      <c r="I23" s="84">
        <v>10</v>
      </c>
      <c r="J23" s="65"/>
      <c r="K23" s="47"/>
      <c r="L23" s="48">
        <f t="shared" si="2"/>
        <v>0</v>
      </c>
      <c r="N23" s="32"/>
    </row>
    <row r="24" spans="2:14" ht="32.5" customHeight="1" x14ac:dyDescent="0.3">
      <c r="B24" s="43" t="s">
        <v>43</v>
      </c>
      <c r="C24" s="44" t="s">
        <v>44</v>
      </c>
      <c r="D24" s="45" t="s">
        <v>24</v>
      </c>
      <c r="E24" s="46">
        <v>1</v>
      </c>
      <c r="F24" s="66">
        <v>48</v>
      </c>
      <c r="G24" s="47"/>
      <c r="H24" s="48">
        <f>E24*F24*G24</f>
        <v>0</v>
      </c>
      <c r="I24" s="84">
        <v>1</v>
      </c>
      <c r="J24" s="66"/>
      <c r="K24" s="58"/>
      <c r="L24" s="48">
        <f t="shared" si="2"/>
        <v>0</v>
      </c>
      <c r="N24" s="32"/>
    </row>
    <row r="25" spans="2:14" ht="32.5" customHeight="1" x14ac:dyDescent="0.3">
      <c r="B25" s="43" t="s">
        <v>45</v>
      </c>
      <c r="C25" s="45" t="s">
        <v>46</v>
      </c>
      <c r="D25" s="45" t="s">
        <v>24</v>
      </c>
      <c r="E25" s="46">
        <v>1</v>
      </c>
      <c r="F25" s="65"/>
      <c r="G25" s="47"/>
      <c r="H25" s="48">
        <f>E25*G25</f>
        <v>0</v>
      </c>
      <c r="I25" s="46">
        <v>1</v>
      </c>
      <c r="J25" s="65"/>
      <c r="K25" s="47"/>
      <c r="L25" s="48">
        <f>I25*K25</f>
        <v>0</v>
      </c>
      <c r="N25" s="32"/>
    </row>
    <row r="26" spans="2:14" ht="32.5" customHeight="1" x14ac:dyDescent="0.3">
      <c r="B26" s="43"/>
      <c r="C26" s="44" t="s">
        <v>47</v>
      </c>
      <c r="D26" s="45"/>
      <c r="E26" s="46"/>
      <c r="F26" s="46"/>
      <c r="G26" s="61"/>
      <c r="H26" s="48">
        <f>SUM(H12:H25)</f>
        <v>0</v>
      </c>
      <c r="I26" s="84"/>
      <c r="J26" s="46"/>
      <c r="K26" s="62"/>
      <c r="L26" s="48">
        <f>SUM(L12:L25)</f>
        <v>0</v>
      </c>
      <c r="N26" s="32"/>
    </row>
    <row r="27" spans="2:14" ht="32.5" customHeight="1" x14ac:dyDescent="0.3">
      <c r="B27" s="49"/>
      <c r="C27" s="51" t="s">
        <v>48</v>
      </c>
      <c r="D27" s="51"/>
      <c r="E27" s="104" t="s">
        <v>17</v>
      </c>
      <c r="F27" s="105"/>
      <c r="G27" s="106"/>
      <c r="H27" s="88"/>
      <c r="I27" s="107" t="s">
        <v>142</v>
      </c>
      <c r="J27" s="107"/>
      <c r="K27" s="108"/>
      <c r="L27" s="52"/>
      <c r="N27" s="32"/>
    </row>
    <row r="28" spans="2:14" ht="32.5" customHeight="1" x14ac:dyDescent="0.3">
      <c r="B28" s="43" t="s">
        <v>49</v>
      </c>
      <c r="C28" s="44" t="s">
        <v>50</v>
      </c>
      <c r="D28" s="45" t="s">
        <v>51</v>
      </c>
      <c r="E28" s="46">
        <v>2</v>
      </c>
      <c r="F28" s="46">
        <v>48</v>
      </c>
      <c r="G28" s="47"/>
      <c r="H28" s="89">
        <f>E28*F28*G28</f>
        <v>0</v>
      </c>
      <c r="I28" s="84">
        <v>2</v>
      </c>
      <c r="J28" s="46">
        <v>48</v>
      </c>
      <c r="K28" s="47"/>
      <c r="L28" s="48">
        <f>I28*J28*K28</f>
        <v>0</v>
      </c>
      <c r="N28" s="32"/>
    </row>
    <row r="29" spans="2:14" ht="32.5" customHeight="1" x14ac:dyDescent="0.3">
      <c r="B29" s="43" t="s">
        <v>52</v>
      </c>
      <c r="C29" s="44" t="s">
        <v>53</v>
      </c>
      <c r="D29" s="45" t="s">
        <v>51</v>
      </c>
      <c r="E29" s="46">
        <v>10</v>
      </c>
      <c r="F29" s="46">
        <v>48</v>
      </c>
      <c r="G29" s="47"/>
      <c r="H29" s="89">
        <f t="shared" ref="H29:H31" si="3">E29*F29*G29</f>
        <v>0</v>
      </c>
      <c r="I29" s="84">
        <v>10</v>
      </c>
      <c r="J29" s="46">
        <v>48</v>
      </c>
      <c r="K29" s="58"/>
      <c r="L29" s="48">
        <f t="shared" ref="L29:L31" si="4">I29*J29*K29</f>
        <v>0</v>
      </c>
      <c r="N29" s="32"/>
    </row>
    <row r="30" spans="2:14" ht="32.5" customHeight="1" x14ac:dyDescent="0.3">
      <c r="B30" s="43" t="s">
        <v>54</v>
      </c>
      <c r="C30" s="44" t="s">
        <v>55</v>
      </c>
      <c r="D30" s="45" t="s">
        <v>51</v>
      </c>
      <c r="E30" s="46">
        <v>5</v>
      </c>
      <c r="F30" s="46">
        <v>48</v>
      </c>
      <c r="G30" s="47"/>
      <c r="H30" s="89">
        <f t="shared" si="3"/>
        <v>0</v>
      </c>
      <c r="I30" s="84">
        <v>10</v>
      </c>
      <c r="J30" s="46">
        <v>48</v>
      </c>
      <c r="K30" s="47"/>
      <c r="L30" s="48">
        <f t="shared" si="4"/>
        <v>0</v>
      </c>
      <c r="N30" s="32"/>
    </row>
    <row r="31" spans="2:14" ht="32.5" customHeight="1" x14ac:dyDescent="0.3">
      <c r="B31" s="43" t="s">
        <v>56</v>
      </c>
      <c r="C31" s="44" t="s">
        <v>57</v>
      </c>
      <c r="D31" s="45" t="s">
        <v>51</v>
      </c>
      <c r="E31" s="46">
        <v>1</v>
      </c>
      <c r="F31" s="46">
        <v>48</v>
      </c>
      <c r="G31" s="47"/>
      <c r="H31" s="89">
        <f t="shared" si="3"/>
        <v>0</v>
      </c>
      <c r="I31" s="84">
        <v>1</v>
      </c>
      <c r="J31" s="46">
        <v>48</v>
      </c>
      <c r="K31" s="47"/>
      <c r="L31" s="48">
        <f t="shared" si="4"/>
        <v>0</v>
      </c>
      <c r="N31" s="32"/>
    </row>
    <row r="32" spans="2:14" ht="32.5" customHeight="1" x14ac:dyDescent="0.3">
      <c r="B32" s="43"/>
      <c r="C32" s="44" t="s">
        <v>47</v>
      </c>
      <c r="D32" s="45"/>
      <c r="E32" s="46"/>
      <c r="F32" s="46"/>
      <c r="G32" s="61"/>
      <c r="H32" s="89">
        <f>SUM(H28:H31)</f>
        <v>0</v>
      </c>
      <c r="I32" s="84"/>
      <c r="J32" s="46"/>
      <c r="K32" s="62"/>
      <c r="L32" s="48">
        <f>SUM(L28:L31)</f>
        <v>0</v>
      </c>
      <c r="N32" s="32"/>
    </row>
    <row r="33" spans="2:14" ht="32.5" customHeight="1" x14ac:dyDescent="0.3">
      <c r="B33" s="53"/>
      <c r="C33" s="54" t="s">
        <v>58</v>
      </c>
      <c r="D33" s="55"/>
      <c r="E33" s="104" t="s">
        <v>17</v>
      </c>
      <c r="F33" s="105"/>
      <c r="G33" s="106"/>
      <c r="H33" s="88"/>
      <c r="I33" s="107" t="s">
        <v>142</v>
      </c>
      <c r="J33" s="107"/>
      <c r="K33" s="108"/>
      <c r="L33" s="56"/>
      <c r="N33" s="32"/>
    </row>
    <row r="34" spans="2:14" ht="32.5" customHeight="1" x14ac:dyDescent="0.3">
      <c r="B34" s="43" t="s">
        <v>59</v>
      </c>
      <c r="C34" s="44" t="s">
        <v>60</v>
      </c>
      <c r="D34" s="45" t="s">
        <v>51</v>
      </c>
      <c r="E34" s="46">
        <v>1</v>
      </c>
      <c r="F34" s="46">
        <v>48</v>
      </c>
      <c r="G34" s="47"/>
      <c r="H34" s="89">
        <f>E34*F34*G34</f>
        <v>0</v>
      </c>
      <c r="I34" s="91"/>
      <c r="J34" s="66"/>
      <c r="K34" s="92"/>
      <c r="L34" s="93"/>
      <c r="N34" s="32"/>
    </row>
    <row r="35" spans="2:14" ht="32.5" customHeight="1" x14ac:dyDescent="0.3">
      <c r="B35" s="43" t="s">
        <v>61</v>
      </c>
      <c r="C35" s="44" t="s">
        <v>62</v>
      </c>
      <c r="D35" s="45" t="s">
        <v>51</v>
      </c>
      <c r="E35" s="46">
        <v>1</v>
      </c>
      <c r="F35" s="46">
        <v>48</v>
      </c>
      <c r="G35" s="47"/>
      <c r="H35" s="89">
        <f>E35*F35*G35</f>
        <v>0</v>
      </c>
      <c r="I35" s="91"/>
      <c r="J35" s="66"/>
      <c r="K35" s="92"/>
      <c r="L35" s="93"/>
      <c r="N35" s="32"/>
    </row>
    <row r="36" spans="2:14" ht="45.65" customHeight="1" x14ac:dyDescent="0.3">
      <c r="B36" s="43" t="s">
        <v>63</v>
      </c>
      <c r="C36" s="44" t="s">
        <v>64</v>
      </c>
      <c r="D36" s="45" t="s">
        <v>65</v>
      </c>
      <c r="E36" s="46">
        <v>30000</v>
      </c>
      <c r="F36" s="46">
        <v>48</v>
      </c>
      <c r="G36" s="47"/>
      <c r="H36" s="89">
        <f>E36*F36*G36</f>
        <v>0</v>
      </c>
      <c r="I36" s="84">
        <v>1000</v>
      </c>
      <c r="J36" s="94">
        <v>48</v>
      </c>
      <c r="K36" s="47"/>
      <c r="L36" s="95">
        <f>I36*J36*K36</f>
        <v>0</v>
      </c>
      <c r="N36" s="32"/>
    </row>
    <row r="37" spans="2:14" ht="32.5" customHeight="1" x14ac:dyDescent="0.3">
      <c r="B37" s="43" t="s">
        <v>66</v>
      </c>
      <c r="C37" s="44" t="s">
        <v>67</v>
      </c>
      <c r="D37" s="45" t="s">
        <v>65</v>
      </c>
      <c r="E37" s="46">
        <v>30000</v>
      </c>
      <c r="F37" s="46">
        <v>48</v>
      </c>
      <c r="G37" s="47"/>
      <c r="H37" s="89">
        <f t="shared" ref="H37:H61" si="5">E37*F37*G37</f>
        <v>0</v>
      </c>
      <c r="I37" s="84">
        <v>1000</v>
      </c>
      <c r="J37" s="46">
        <v>48</v>
      </c>
      <c r="K37" s="47"/>
      <c r="L37" s="48">
        <f t="shared" ref="L37:L61" si="6">I37*J37*K37</f>
        <v>0</v>
      </c>
      <c r="N37" s="32"/>
    </row>
    <row r="38" spans="2:14" ht="32.5" customHeight="1" x14ac:dyDescent="0.3">
      <c r="B38" s="43" t="s">
        <v>68</v>
      </c>
      <c r="C38" s="44" t="s">
        <v>69</v>
      </c>
      <c r="D38" s="45" t="s">
        <v>51</v>
      </c>
      <c r="E38" s="46">
        <v>1</v>
      </c>
      <c r="F38" s="46">
        <v>48</v>
      </c>
      <c r="G38" s="47"/>
      <c r="H38" s="89">
        <f t="shared" si="5"/>
        <v>0</v>
      </c>
      <c r="I38" s="84">
        <v>1</v>
      </c>
      <c r="J38" s="46">
        <v>48</v>
      </c>
      <c r="K38" s="47"/>
      <c r="L38" s="48">
        <f t="shared" si="6"/>
        <v>0</v>
      </c>
      <c r="N38" s="32"/>
    </row>
    <row r="39" spans="2:14" ht="32.5" customHeight="1" x14ac:dyDescent="0.3">
      <c r="B39" s="43" t="s">
        <v>70</v>
      </c>
      <c r="C39" s="44" t="s">
        <v>71</v>
      </c>
      <c r="D39" s="45" t="s">
        <v>51</v>
      </c>
      <c r="E39" s="46">
        <v>1</v>
      </c>
      <c r="F39" s="46">
        <v>48</v>
      </c>
      <c r="G39" s="47"/>
      <c r="H39" s="89">
        <f t="shared" si="5"/>
        <v>0</v>
      </c>
      <c r="I39" s="84">
        <v>1</v>
      </c>
      <c r="J39" s="46">
        <v>48</v>
      </c>
      <c r="K39" s="47"/>
      <c r="L39" s="48">
        <f t="shared" si="6"/>
        <v>0</v>
      </c>
      <c r="N39" s="32"/>
    </row>
    <row r="40" spans="2:14" ht="32.5" customHeight="1" x14ac:dyDescent="0.3">
      <c r="B40" s="43" t="s">
        <v>72</v>
      </c>
      <c r="C40" s="44" t="s">
        <v>73</v>
      </c>
      <c r="D40" s="45" t="s">
        <v>51</v>
      </c>
      <c r="E40" s="46">
        <v>2</v>
      </c>
      <c r="F40" s="46">
        <v>48</v>
      </c>
      <c r="G40" s="47"/>
      <c r="H40" s="89">
        <f t="shared" si="5"/>
        <v>0</v>
      </c>
      <c r="I40" s="84">
        <v>2</v>
      </c>
      <c r="J40" s="46">
        <v>48</v>
      </c>
      <c r="K40" s="47"/>
      <c r="L40" s="48">
        <f t="shared" si="6"/>
        <v>0</v>
      </c>
      <c r="N40" s="32"/>
    </row>
    <row r="41" spans="2:14" ht="32.5" customHeight="1" x14ac:dyDescent="0.3">
      <c r="B41" s="43" t="s">
        <v>74</v>
      </c>
      <c r="C41" s="44" t="s">
        <v>75</v>
      </c>
      <c r="D41" s="45" t="s">
        <v>51</v>
      </c>
      <c r="E41" s="46">
        <v>2</v>
      </c>
      <c r="F41" s="46">
        <v>48</v>
      </c>
      <c r="G41" s="47"/>
      <c r="H41" s="89">
        <f t="shared" si="5"/>
        <v>0</v>
      </c>
      <c r="I41" s="84">
        <v>2</v>
      </c>
      <c r="J41" s="46">
        <v>48</v>
      </c>
      <c r="K41" s="47"/>
      <c r="L41" s="48">
        <f t="shared" si="6"/>
        <v>0</v>
      </c>
      <c r="N41" s="32"/>
    </row>
    <row r="42" spans="2:14" ht="32.5" customHeight="1" x14ac:dyDescent="0.3">
      <c r="B42" s="43" t="s">
        <v>76</v>
      </c>
      <c r="C42" s="44" t="s">
        <v>77</v>
      </c>
      <c r="D42" s="45" t="s">
        <v>51</v>
      </c>
      <c r="E42" s="46">
        <v>2</v>
      </c>
      <c r="F42" s="46">
        <v>48</v>
      </c>
      <c r="G42" s="47"/>
      <c r="H42" s="89">
        <f t="shared" si="5"/>
        <v>0</v>
      </c>
      <c r="I42" s="84">
        <v>2</v>
      </c>
      <c r="J42" s="46">
        <v>48</v>
      </c>
      <c r="K42" s="47"/>
      <c r="L42" s="48">
        <f t="shared" si="6"/>
        <v>0</v>
      </c>
      <c r="N42" s="32"/>
    </row>
    <row r="43" spans="2:14" ht="32.5" customHeight="1" x14ac:dyDescent="0.3">
      <c r="B43" s="43" t="s">
        <v>78</v>
      </c>
      <c r="C43" s="44" t="s">
        <v>79</v>
      </c>
      <c r="D43" s="45" t="s">
        <v>51</v>
      </c>
      <c r="E43" s="46">
        <v>2</v>
      </c>
      <c r="F43" s="46">
        <v>48</v>
      </c>
      <c r="G43" s="47"/>
      <c r="H43" s="89">
        <f t="shared" si="5"/>
        <v>0</v>
      </c>
      <c r="I43" s="84">
        <v>2</v>
      </c>
      <c r="J43" s="46">
        <v>48</v>
      </c>
      <c r="K43" s="47"/>
      <c r="L43" s="48">
        <f t="shared" si="6"/>
        <v>0</v>
      </c>
      <c r="N43" s="32"/>
    </row>
    <row r="44" spans="2:14" ht="32.5" customHeight="1" x14ac:dyDescent="0.3">
      <c r="B44" s="43" t="s">
        <v>80</v>
      </c>
      <c r="C44" s="44" t="s">
        <v>81</v>
      </c>
      <c r="D44" s="45" t="s">
        <v>82</v>
      </c>
      <c r="E44" s="46">
        <v>150</v>
      </c>
      <c r="F44" s="46">
        <v>48</v>
      </c>
      <c r="G44" s="47"/>
      <c r="H44" s="89">
        <f t="shared" si="5"/>
        <v>0</v>
      </c>
      <c r="I44" s="84">
        <v>350</v>
      </c>
      <c r="J44" s="46">
        <v>48</v>
      </c>
      <c r="K44" s="47"/>
      <c r="L44" s="48">
        <f t="shared" si="6"/>
        <v>0</v>
      </c>
      <c r="N44" s="32"/>
    </row>
    <row r="45" spans="2:14" ht="32.5" customHeight="1" x14ac:dyDescent="0.3">
      <c r="B45" s="43" t="s">
        <v>83</v>
      </c>
      <c r="C45" s="44" t="s">
        <v>84</v>
      </c>
      <c r="D45" s="45" t="s">
        <v>82</v>
      </c>
      <c r="E45" s="46">
        <v>150</v>
      </c>
      <c r="F45" s="46">
        <v>48</v>
      </c>
      <c r="G45" s="47"/>
      <c r="H45" s="89">
        <f t="shared" si="5"/>
        <v>0</v>
      </c>
      <c r="I45" s="84">
        <v>350</v>
      </c>
      <c r="J45" s="46">
        <v>48</v>
      </c>
      <c r="K45" s="47"/>
      <c r="L45" s="48">
        <f t="shared" si="6"/>
        <v>0</v>
      </c>
      <c r="N45" s="32"/>
    </row>
    <row r="46" spans="2:14" ht="32.5" customHeight="1" x14ac:dyDescent="0.3">
      <c r="B46" s="43" t="s">
        <v>85</v>
      </c>
      <c r="C46" s="44" t="s">
        <v>86</v>
      </c>
      <c r="D46" s="45" t="s">
        <v>87</v>
      </c>
      <c r="E46" s="46">
        <v>150</v>
      </c>
      <c r="F46" s="46">
        <v>48</v>
      </c>
      <c r="G46" s="47"/>
      <c r="H46" s="89">
        <f t="shared" si="5"/>
        <v>0</v>
      </c>
      <c r="I46" s="84">
        <v>100</v>
      </c>
      <c r="J46" s="46">
        <v>48</v>
      </c>
      <c r="K46" s="47"/>
      <c r="L46" s="48">
        <f t="shared" si="6"/>
        <v>0</v>
      </c>
      <c r="N46" s="32"/>
    </row>
    <row r="47" spans="2:14" ht="32.5" customHeight="1" x14ac:dyDescent="0.3">
      <c r="B47" s="43" t="s">
        <v>88</v>
      </c>
      <c r="C47" s="44" t="s">
        <v>89</v>
      </c>
      <c r="D47" s="45" t="s">
        <v>87</v>
      </c>
      <c r="E47" s="46">
        <v>150</v>
      </c>
      <c r="F47" s="46">
        <v>48</v>
      </c>
      <c r="G47" s="47"/>
      <c r="H47" s="89">
        <f t="shared" si="5"/>
        <v>0</v>
      </c>
      <c r="I47" s="84">
        <v>100</v>
      </c>
      <c r="J47" s="46">
        <v>48</v>
      </c>
      <c r="K47" s="47"/>
      <c r="L47" s="48">
        <f t="shared" si="6"/>
        <v>0</v>
      </c>
      <c r="N47" s="32"/>
    </row>
    <row r="48" spans="2:14" ht="32.5" customHeight="1" x14ac:dyDescent="0.3">
      <c r="B48" s="43" t="s">
        <v>90</v>
      </c>
      <c r="C48" s="44" t="s">
        <v>91</v>
      </c>
      <c r="D48" s="45" t="s">
        <v>87</v>
      </c>
      <c r="E48" s="46">
        <v>2500</v>
      </c>
      <c r="F48" s="46">
        <v>48</v>
      </c>
      <c r="G48" s="47"/>
      <c r="H48" s="89">
        <f t="shared" si="5"/>
        <v>0</v>
      </c>
      <c r="I48" s="84">
        <v>1000</v>
      </c>
      <c r="J48" s="46">
        <v>48</v>
      </c>
      <c r="K48" s="47"/>
      <c r="L48" s="48">
        <f t="shared" si="6"/>
        <v>0</v>
      </c>
      <c r="N48" s="32"/>
    </row>
    <row r="49" spans="2:14" ht="32.5" customHeight="1" x14ac:dyDescent="0.3">
      <c r="B49" s="43" t="s">
        <v>92</v>
      </c>
      <c r="C49" s="44" t="s">
        <v>93</v>
      </c>
      <c r="D49" s="45" t="s">
        <v>87</v>
      </c>
      <c r="E49" s="46">
        <v>2500</v>
      </c>
      <c r="F49" s="46">
        <v>48</v>
      </c>
      <c r="G49" s="47"/>
      <c r="H49" s="89">
        <f t="shared" si="5"/>
        <v>0</v>
      </c>
      <c r="I49" s="84">
        <v>1000</v>
      </c>
      <c r="J49" s="46">
        <v>48</v>
      </c>
      <c r="K49" s="47"/>
      <c r="L49" s="48">
        <f t="shared" si="6"/>
        <v>0</v>
      </c>
      <c r="N49" s="32"/>
    </row>
    <row r="50" spans="2:14" ht="32.5" customHeight="1" x14ac:dyDescent="0.3">
      <c r="B50" s="43" t="s">
        <v>94</v>
      </c>
      <c r="C50" s="44" t="s">
        <v>95</v>
      </c>
      <c r="D50" s="45" t="s">
        <v>87</v>
      </c>
      <c r="E50" s="46">
        <v>1</v>
      </c>
      <c r="F50" s="46">
        <v>48</v>
      </c>
      <c r="G50" s="47"/>
      <c r="H50" s="89">
        <f t="shared" si="5"/>
        <v>0</v>
      </c>
      <c r="I50" s="84">
        <v>10</v>
      </c>
      <c r="J50" s="46">
        <v>48</v>
      </c>
      <c r="K50" s="47"/>
      <c r="L50" s="48">
        <f t="shared" si="6"/>
        <v>0</v>
      </c>
      <c r="N50" s="32"/>
    </row>
    <row r="51" spans="2:14" ht="32.5" customHeight="1" x14ac:dyDescent="0.3">
      <c r="B51" s="43" t="s">
        <v>96</v>
      </c>
      <c r="C51" s="44" t="s">
        <v>97</v>
      </c>
      <c r="D51" s="45" t="s">
        <v>87</v>
      </c>
      <c r="E51" s="46">
        <v>1</v>
      </c>
      <c r="F51" s="46">
        <v>48</v>
      </c>
      <c r="G51" s="47"/>
      <c r="H51" s="89">
        <f t="shared" si="5"/>
        <v>0</v>
      </c>
      <c r="I51" s="84">
        <v>10</v>
      </c>
      <c r="J51" s="46">
        <v>48</v>
      </c>
      <c r="K51" s="47"/>
      <c r="L51" s="48">
        <f t="shared" si="6"/>
        <v>0</v>
      </c>
      <c r="N51" s="32"/>
    </row>
    <row r="52" spans="2:14" ht="32.5" customHeight="1" x14ac:dyDescent="0.3">
      <c r="B52" s="43" t="s">
        <v>98</v>
      </c>
      <c r="C52" s="44" t="s">
        <v>99</v>
      </c>
      <c r="D52" s="45" t="s">
        <v>51</v>
      </c>
      <c r="E52" s="46">
        <v>1</v>
      </c>
      <c r="F52" s="46">
        <v>48</v>
      </c>
      <c r="G52" s="47"/>
      <c r="H52" s="89">
        <f t="shared" si="5"/>
        <v>0</v>
      </c>
      <c r="I52" s="84">
        <v>1</v>
      </c>
      <c r="J52" s="46">
        <v>48</v>
      </c>
      <c r="K52" s="47"/>
      <c r="L52" s="48">
        <f t="shared" si="6"/>
        <v>0</v>
      </c>
      <c r="N52" s="32"/>
    </row>
    <row r="53" spans="2:14" ht="32.5" customHeight="1" x14ac:dyDescent="0.3">
      <c r="B53" s="43" t="s">
        <v>100</v>
      </c>
      <c r="C53" s="44" t="s">
        <v>101</v>
      </c>
      <c r="D53" s="45" t="s">
        <v>51</v>
      </c>
      <c r="E53" s="46">
        <v>1</v>
      </c>
      <c r="F53" s="46">
        <v>48</v>
      </c>
      <c r="G53" s="47"/>
      <c r="H53" s="89">
        <f t="shared" si="5"/>
        <v>0</v>
      </c>
      <c r="I53" s="84">
        <v>1</v>
      </c>
      <c r="J53" s="46">
        <v>48</v>
      </c>
      <c r="K53" s="47"/>
      <c r="L53" s="48">
        <f t="shared" si="6"/>
        <v>0</v>
      </c>
      <c r="N53" s="32"/>
    </row>
    <row r="54" spans="2:14" ht="32.5" customHeight="1" x14ac:dyDescent="0.3">
      <c r="B54" s="43" t="s">
        <v>102</v>
      </c>
      <c r="C54" s="44" t="s">
        <v>103</v>
      </c>
      <c r="D54" s="45" t="s">
        <v>104</v>
      </c>
      <c r="E54" s="46">
        <v>1</v>
      </c>
      <c r="F54" s="46">
        <v>48</v>
      </c>
      <c r="G54" s="47"/>
      <c r="H54" s="89">
        <f t="shared" si="5"/>
        <v>0</v>
      </c>
      <c r="I54" s="84">
        <v>10</v>
      </c>
      <c r="J54" s="46">
        <v>48</v>
      </c>
      <c r="K54" s="47"/>
      <c r="L54" s="48">
        <f t="shared" si="6"/>
        <v>0</v>
      </c>
      <c r="N54" s="32"/>
    </row>
    <row r="55" spans="2:14" ht="32.5" customHeight="1" x14ac:dyDescent="0.3">
      <c r="B55" s="43" t="s">
        <v>105</v>
      </c>
      <c r="C55" s="44" t="s">
        <v>106</v>
      </c>
      <c r="D55" s="45" t="s">
        <v>87</v>
      </c>
      <c r="E55" s="46">
        <v>1</v>
      </c>
      <c r="F55" s="46">
        <v>48</v>
      </c>
      <c r="G55" s="47"/>
      <c r="H55" s="89">
        <f t="shared" si="5"/>
        <v>0</v>
      </c>
      <c r="I55" s="84">
        <v>2</v>
      </c>
      <c r="J55" s="46">
        <v>48</v>
      </c>
      <c r="K55" s="47"/>
      <c r="L55" s="48">
        <f t="shared" si="6"/>
        <v>0</v>
      </c>
      <c r="N55" s="32"/>
    </row>
    <row r="56" spans="2:14" ht="32.5" customHeight="1" x14ac:dyDescent="0.3">
      <c r="B56" s="43" t="s">
        <v>107</v>
      </c>
      <c r="C56" s="44" t="s">
        <v>108</v>
      </c>
      <c r="D56" s="45" t="s">
        <v>87</v>
      </c>
      <c r="E56" s="46">
        <v>1</v>
      </c>
      <c r="F56" s="46">
        <v>48</v>
      </c>
      <c r="G56" s="47"/>
      <c r="H56" s="89">
        <f t="shared" si="5"/>
        <v>0</v>
      </c>
      <c r="I56" s="84">
        <v>1</v>
      </c>
      <c r="J56" s="46">
        <v>48</v>
      </c>
      <c r="K56" s="47"/>
      <c r="L56" s="48">
        <f t="shared" si="6"/>
        <v>0</v>
      </c>
      <c r="N56" s="32"/>
    </row>
    <row r="57" spans="2:14" ht="32.5" customHeight="1" x14ac:dyDescent="0.3">
      <c r="B57" s="43" t="s">
        <v>109</v>
      </c>
      <c r="C57" s="44" t="s">
        <v>110</v>
      </c>
      <c r="D57" s="45" t="s">
        <v>87</v>
      </c>
      <c r="E57" s="46">
        <v>1</v>
      </c>
      <c r="F57" s="46">
        <v>48</v>
      </c>
      <c r="G57" s="47"/>
      <c r="H57" s="89">
        <f t="shared" si="5"/>
        <v>0</v>
      </c>
      <c r="I57" s="84">
        <v>1</v>
      </c>
      <c r="J57" s="46">
        <v>48</v>
      </c>
      <c r="K57" s="47"/>
      <c r="L57" s="48">
        <f t="shared" si="6"/>
        <v>0</v>
      </c>
      <c r="N57" s="32"/>
    </row>
    <row r="58" spans="2:14" ht="32.5" customHeight="1" x14ac:dyDescent="0.3">
      <c r="B58" s="43" t="s">
        <v>111</v>
      </c>
      <c r="C58" s="44" t="s">
        <v>112</v>
      </c>
      <c r="D58" s="45" t="s">
        <v>87</v>
      </c>
      <c r="E58" s="46">
        <v>100</v>
      </c>
      <c r="F58" s="46">
        <v>48</v>
      </c>
      <c r="G58" s="47"/>
      <c r="H58" s="89">
        <f t="shared" si="5"/>
        <v>0</v>
      </c>
      <c r="I58" s="84">
        <v>100</v>
      </c>
      <c r="J58" s="46">
        <v>48</v>
      </c>
      <c r="K58" s="47"/>
      <c r="L58" s="48">
        <f t="shared" si="6"/>
        <v>0</v>
      </c>
      <c r="N58" s="32"/>
    </row>
    <row r="59" spans="2:14" ht="32.5" customHeight="1" x14ac:dyDescent="0.3">
      <c r="B59" s="43" t="s">
        <v>113</v>
      </c>
      <c r="C59" s="44" t="s">
        <v>114</v>
      </c>
      <c r="D59" s="45" t="s">
        <v>87</v>
      </c>
      <c r="E59" s="46">
        <v>100</v>
      </c>
      <c r="F59" s="46">
        <v>48</v>
      </c>
      <c r="G59" s="47"/>
      <c r="H59" s="89">
        <f t="shared" si="5"/>
        <v>0</v>
      </c>
      <c r="I59" s="84">
        <v>100</v>
      </c>
      <c r="J59" s="46">
        <v>48</v>
      </c>
      <c r="K59" s="47"/>
      <c r="L59" s="48">
        <f t="shared" si="6"/>
        <v>0</v>
      </c>
      <c r="N59" s="32"/>
    </row>
    <row r="60" spans="2:14" ht="32.5" customHeight="1" x14ac:dyDescent="0.3">
      <c r="B60" s="43" t="s">
        <v>115</v>
      </c>
      <c r="C60" s="44" t="s">
        <v>116</v>
      </c>
      <c r="D60" s="45" t="s">
        <v>117</v>
      </c>
      <c r="E60" s="46">
        <v>1</v>
      </c>
      <c r="F60" s="46">
        <v>48</v>
      </c>
      <c r="G60" s="47"/>
      <c r="H60" s="89">
        <f t="shared" si="5"/>
        <v>0</v>
      </c>
      <c r="I60" s="84">
        <v>0</v>
      </c>
      <c r="J60" s="46">
        <v>48</v>
      </c>
      <c r="K60" s="47"/>
      <c r="L60" s="48">
        <f t="shared" si="6"/>
        <v>0</v>
      </c>
      <c r="N60" s="32"/>
    </row>
    <row r="61" spans="2:14" ht="32.5" customHeight="1" x14ac:dyDescent="0.3">
      <c r="B61" s="43" t="s">
        <v>118</v>
      </c>
      <c r="C61" s="44" t="s">
        <v>119</v>
      </c>
      <c r="D61" s="45" t="s">
        <v>117</v>
      </c>
      <c r="E61" s="46">
        <v>1</v>
      </c>
      <c r="F61" s="46">
        <v>48</v>
      </c>
      <c r="G61" s="47"/>
      <c r="H61" s="89">
        <f t="shared" si="5"/>
        <v>0</v>
      </c>
      <c r="I61" s="84">
        <v>0</v>
      </c>
      <c r="J61" s="46">
        <v>48</v>
      </c>
      <c r="K61" s="47"/>
      <c r="L61" s="48">
        <f t="shared" si="6"/>
        <v>0</v>
      </c>
      <c r="N61" s="32"/>
    </row>
    <row r="62" spans="2:14" ht="32.5" customHeight="1" x14ac:dyDescent="0.3">
      <c r="B62" s="43"/>
      <c r="C62" s="44" t="s">
        <v>47</v>
      </c>
      <c r="D62" s="45"/>
      <c r="E62" s="46"/>
      <c r="F62" s="46"/>
      <c r="G62" s="61"/>
      <c r="H62" s="89">
        <f>SUM(H34:H61)</f>
        <v>0</v>
      </c>
      <c r="I62" s="84"/>
      <c r="J62" s="46"/>
      <c r="K62" s="62"/>
      <c r="L62" s="48">
        <f>SUM(L34:L61)</f>
        <v>0</v>
      </c>
      <c r="N62" s="32"/>
    </row>
    <row r="63" spans="2:14" ht="32.5" customHeight="1" x14ac:dyDescent="0.3">
      <c r="B63" s="53"/>
      <c r="C63" s="54" t="s">
        <v>120</v>
      </c>
      <c r="D63" s="55"/>
      <c r="E63" s="104" t="s">
        <v>17</v>
      </c>
      <c r="F63" s="105"/>
      <c r="G63" s="106"/>
      <c r="H63" s="88"/>
      <c r="I63" s="110" t="s">
        <v>143</v>
      </c>
      <c r="J63" s="107"/>
      <c r="K63" s="108"/>
      <c r="L63" s="56"/>
      <c r="N63" s="32"/>
    </row>
    <row r="64" spans="2:14" ht="32.5" customHeight="1" x14ac:dyDescent="0.3">
      <c r="B64" s="43" t="s">
        <v>121</v>
      </c>
      <c r="C64" s="44" t="s">
        <v>120</v>
      </c>
      <c r="D64" s="97" t="s">
        <v>122</v>
      </c>
      <c r="E64" s="66"/>
      <c r="F64" s="66"/>
      <c r="G64" s="92"/>
      <c r="H64" s="93"/>
      <c r="I64" s="84">
        <v>250</v>
      </c>
      <c r="J64" s="66"/>
      <c r="K64" s="58"/>
      <c r="L64" s="48">
        <f>I64*K64</f>
        <v>0</v>
      </c>
      <c r="N64" s="32"/>
    </row>
    <row r="65" spans="2:14" ht="32.5" customHeight="1" x14ac:dyDescent="0.3">
      <c r="B65" s="43" t="s">
        <v>123</v>
      </c>
      <c r="C65" s="44" t="s">
        <v>124</v>
      </c>
      <c r="D65" s="45" t="s">
        <v>24</v>
      </c>
      <c r="E65" s="46">
        <v>1</v>
      </c>
      <c r="F65" s="65"/>
      <c r="G65" s="47"/>
      <c r="H65" s="89">
        <f>E65*G65</f>
        <v>0</v>
      </c>
      <c r="I65" s="91"/>
      <c r="J65" s="66"/>
      <c r="K65" s="92"/>
      <c r="L65" s="93"/>
      <c r="N65" s="32"/>
    </row>
    <row r="66" spans="2:14" ht="32.5" customHeight="1" x14ac:dyDescent="0.3">
      <c r="B66" s="43" t="s">
        <v>125</v>
      </c>
      <c r="C66" s="44" t="s">
        <v>126</v>
      </c>
      <c r="D66" s="45" t="s">
        <v>24</v>
      </c>
      <c r="E66" s="46">
        <v>1</v>
      </c>
      <c r="F66" s="66"/>
      <c r="G66" s="47"/>
      <c r="H66" s="89">
        <f>E66*G66</f>
        <v>0</v>
      </c>
      <c r="I66" s="91"/>
      <c r="J66" s="66"/>
      <c r="K66" s="92"/>
      <c r="L66" s="93"/>
      <c r="N66" s="32"/>
    </row>
    <row r="67" spans="2:14" ht="26.5" customHeight="1" thickBot="1" x14ac:dyDescent="0.3">
      <c r="B67" s="25"/>
      <c r="C67" s="26" t="s">
        <v>47</v>
      </c>
      <c r="D67" s="27"/>
      <c r="E67" s="28"/>
      <c r="F67" s="28"/>
      <c r="G67" s="59"/>
      <c r="H67" s="90">
        <f>SUM(H64:H66)</f>
        <v>0</v>
      </c>
      <c r="I67" s="86"/>
      <c r="J67" s="28"/>
      <c r="K67" s="60"/>
      <c r="L67" s="29">
        <f>SUM(L64:L66)</f>
        <v>0</v>
      </c>
      <c r="M67" s="19"/>
    </row>
    <row r="68" spans="2:14" s="82" customFormat="1" ht="34.5" customHeight="1" x14ac:dyDescent="0.25">
      <c r="B68" s="96" t="s">
        <v>127</v>
      </c>
      <c r="C68" s="76"/>
      <c r="D68" s="77"/>
      <c r="E68" s="78"/>
      <c r="F68" s="78"/>
      <c r="G68" s="79"/>
      <c r="H68" s="79"/>
      <c r="I68" s="78"/>
      <c r="J68" s="78"/>
      <c r="K68" s="79"/>
      <c r="L68" s="80"/>
      <c r="M68" s="81"/>
    </row>
    <row r="69" spans="2:14" ht="67" customHeight="1" x14ac:dyDescent="0.25">
      <c r="B69" s="125" t="s">
        <v>144</v>
      </c>
      <c r="C69" s="126"/>
      <c r="D69" s="126"/>
      <c r="E69" s="126"/>
      <c r="F69" s="126"/>
      <c r="G69" s="126"/>
      <c r="H69" s="126"/>
      <c r="I69" s="126"/>
      <c r="J69" s="126"/>
      <c r="K69" s="126"/>
      <c r="L69" s="126"/>
      <c r="M69" s="3"/>
    </row>
    <row r="70" spans="2:14" ht="15.5" x14ac:dyDescent="0.35">
      <c r="B70" s="4" t="s">
        <v>128</v>
      </c>
      <c r="M70" s="3"/>
    </row>
    <row r="71" spans="2:14" ht="6.65" customHeight="1" x14ac:dyDescent="0.25">
      <c r="B71" s="9"/>
      <c r="M71" s="3"/>
    </row>
    <row r="72" spans="2:14" ht="28.4" customHeight="1" x14ac:dyDescent="0.25">
      <c r="B72" s="103" t="s">
        <v>129</v>
      </c>
      <c r="C72" s="103"/>
      <c r="D72" s="103"/>
      <c r="E72" s="103"/>
      <c r="F72" s="103"/>
      <c r="G72" s="103"/>
      <c r="H72" s="103"/>
      <c r="I72" s="103"/>
      <c r="J72" s="103"/>
      <c r="K72" s="103"/>
      <c r="L72" s="103"/>
      <c r="M72" s="42"/>
    </row>
    <row r="73" spans="2:14" ht="5.5" customHeight="1" thickBot="1" x14ac:dyDescent="0.3">
      <c r="B73" s="7"/>
      <c r="C73" s="7"/>
      <c r="D73" s="7"/>
      <c r="E73" s="7"/>
      <c r="F73" s="7"/>
      <c r="G73" s="7"/>
      <c r="H73" s="7"/>
      <c r="I73" s="7"/>
      <c r="J73" s="7"/>
      <c r="K73" s="7"/>
      <c r="L73" s="7"/>
    </row>
    <row r="74" spans="2:14" ht="18.649999999999999" customHeight="1" x14ac:dyDescent="0.25">
      <c r="B74" s="115" t="s">
        <v>130</v>
      </c>
      <c r="C74" s="116"/>
      <c r="D74" s="116"/>
      <c r="E74" s="116"/>
      <c r="F74" s="37"/>
      <c r="G74" s="37"/>
      <c r="H74" s="37"/>
      <c r="I74" s="37"/>
      <c r="J74" s="37"/>
      <c r="K74" s="20"/>
      <c r="L74" s="63"/>
    </row>
    <row r="75" spans="2:14" ht="18.649999999999999" customHeight="1" thickBot="1" x14ac:dyDescent="0.3">
      <c r="B75" s="113" t="s">
        <v>131</v>
      </c>
      <c r="C75" s="114"/>
      <c r="D75" s="114"/>
      <c r="E75" s="114"/>
      <c r="F75" s="36"/>
      <c r="G75" s="36"/>
      <c r="H75" s="36"/>
      <c r="I75" s="36"/>
      <c r="J75" s="36"/>
      <c r="K75" s="21"/>
      <c r="L75" s="64"/>
    </row>
    <row r="76" spans="2:14" ht="5.5" customHeight="1" x14ac:dyDescent="0.25">
      <c r="B76" s="7"/>
      <c r="C76" s="5"/>
      <c r="D76" s="5"/>
      <c r="E76" s="5"/>
      <c r="F76" s="5"/>
      <c r="G76" s="5"/>
      <c r="H76" s="5"/>
      <c r="I76" s="5"/>
      <c r="J76" s="5"/>
      <c r="K76" s="6"/>
      <c r="L76" s="6"/>
    </row>
    <row r="77" spans="2:14" ht="13.4" customHeight="1" x14ac:dyDescent="0.25">
      <c r="B77" s="5" t="s">
        <v>132</v>
      </c>
      <c r="C77" s="7"/>
      <c r="D77" s="7"/>
      <c r="E77" s="7"/>
      <c r="F77" s="7"/>
      <c r="G77" s="7"/>
      <c r="H77" s="7"/>
      <c r="I77" s="7"/>
      <c r="J77" s="7"/>
      <c r="K77" s="7"/>
      <c r="L77" s="7"/>
      <c r="M77" s="7"/>
    </row>
    <row r="78" spans="2:14" x14ac:dyDescent="0.25">
      <c r="B78" s="7"/>
      <c r="C78" s="7"/>
      <c r="D78" s="7"/>
      <c r="E78" s="7"/>
      <c r="F78" s="7"/>
      <c r="G78" s="7"/>
      <c r="H78" s="7"/>
      <c r="I78" s="7"/>
      <c r="J78" s="7"/>
      <c r="K78" s="7"/>
      <c r="L78" s="7"/>
      <c r="M78" s="7"/>
    </row>
    <row r="79" spans="2:14" ht="15.5" x14ac:dyDescent="0.35">
      <c r="B79" s="4" t="s">
        <v>133</v>
      </c>
      <c r="C79" s="7"/>
      <c r="D79" s="7"/>
      <c r="E79" s="7"/>
      <c r="F79" s="7"/>
      <c r="G79" s="7"/>
      <c r="H79" s="7"/>
      <c r="I79" s="7"/>
      <c r="J79" s="7"/>
      <c r="K79" s="7"/>
      <c r="L79" s="7"/>
      <c r="M79" s="7"/>
    </row>
    <row r="80" spans="2:14" ht="12.65" customHeight="1" thickBot="1" x14ac:dyDescent="0.3">
      <c r="B80" s="9"/>
      <c r="M80" s="3"/>
    </row>
    <row r="81" spans="2:16" ht="27" customHeight="1" x14ac:dyDescent="0.25">
      <c r="B81" s="123" t="s">
        <v>134</v>
      </c>
      <c r="C81" s="124"/>
      <c r="D81" s="124"/>
      <c r="E81" s="124"/>
      <c r="F81" s="124"/>
      <c r="G81" s="124"/>
      <c r="H81" s="124"/>
      <c r="I81" s="124"/>
      <c r="J81" s="124"/>
      <c r="K81" s="124"/>
      <c r="L81" s="99">
        <f>H12+H26+H32+H62+H67</f>
        <v>0</v>
      </c>
      <c r="N81" s="98"/>
    </row>
    <row r="82" spans="2:16" ht="27" customHeight="1" x14ac:dyDescent="0.25">
      <c r="B82" s="74" t="s">
        <v>135</v>
      </c>
      <c r="C82" s="75"/>
      <c r="D82" s="75"/>
      <c r="E82" s="75"/>
      <c r="F82" s="75"/>
      <c r="G82" s="75"/>
      <c r="H82" s="75"/>
      <c r="I82" s="75"/>
      <c r="J82" s="75"/>
      <c r="K82" s="75"/>
      <c r="L82" s="100">
        <f>ROUND(L26+L32+L62+L67,2)</f>
        <v>0</v>
      </c>
    </row>
    <row r="83" spans="2:16" ht="27" customHeight="1" x14ac:dyDescent="0.25">
      <c r="B83" s="74" t="s">
        <v>136</v>
      </c>
      <c r="C83" s="75"/>
      <c r="D83" s="75"/>
      <c r="E83" s="75"/>
      <c r="F83" s="75"/>
      <c r="G83" s="75"/>
      <c r="H83" s="75"/>
      <c r="I83" s="75"/>
      <c r="J83" s="75"/>
      <c r="K83" s="75"/>
      <c r="L83" s="11">
        <f>L81+L82</f>
        <v>0</v>
      </c>
    </row>
    <row r="84" spans="2:16" ht="27" customHeight="1" x14ac:dyDescent="0.25">
      <c r="B84" s="121" t="s">
        <v>137</v>
      </c>
      <c r="C84" s="122"/>
      <c r="D84" s="122"/>
      <c r="E84" s="122"/>
      <c r="F84" s="38"/>
      <c r="G84" s="38"/>
      <c r="H84" s="38"/>
      <c r="I84" s="38"/>
      <c r="J84" s="38"/>
      <c r="K84" s="30">
        <v>0.19</v>
      </c>
      <c r="L84" s="11">
        <f>ROUND(L83*K84,2)</f>
        <v>0</v>
      </c>
    </row>
    <row r="85" spans="2:16" ht="27" customHeight="1" x14ac:dyDescent="0.25">
      <c r="B85" s="119" t="s">
        <v>138</v>
      </c>
      <c r="C85" s="120"/>
      <c r="D85" s="120"/>
      <c r="E85" s="120"/>
      <c r="F85" s="120"/>
      <c r="G85" s="120"/>
      <c r="H85" s="120"/>
      <c r="I85" s="120"/>
      <c r="J85" s="120"/>
      <c r="K85" s="120"/>
      <c r="L85" s="17">
        <f>ROUND(L83+L84,2)</f>
        <v>0</v>
      </c>
    </row>
    <row r="86" spans="2:16" ht="23.5" customHeight="1" thickBot="1" x14ac:dyDescent="0.3">
      <c r="B86" s="117" t="s">
        <v>139</v>
      </c>
      <c r="C86" s="118"/>
      <c r="D86" s="118"/>
      <c r="E86" s="118"/>
      <c r="F86" s="118"/>
      <c r="G86" s="118"/>
      <c r="H86" s="118"/>
      <c r="I86" s="118"/>
      <c r="J86" s="118"/>
      <c r="K86" s="118"/>
      <c r="L86" s="14">
        <f>ROUND((L83+L84)*K74,2)</f>
        <v>0</v>
      </c>
    </row>
    <row r="87" spans="2:16" ht="10.4" customHeight="1" thickBot="1" x14ac:dyDescent="0.3">
      <c r="B87" s="67"/>
      <c r="C87" s="68"/>
      <c r="D87" s="68"/>
      <c r="E87" s="68"/>
      <c r="F87" s="68"/>
      <c r="G87" s="68"/>
      <c r="H87" s="68"/>
      <c r="I87" s="68"/>
      <c r="J87" s="68"/>
      <c r="K87" s="68"/>
      <c r="L87" s="69"/>
    </row>
    <row r="88" spans="2:16" ht="23.15" customHeight="1" thickBot="1" x14ac:dyDescent="0.3">
      <c r="B88" s="111" t="s">
        <v>140</v>
      </c>
      <c r="C88" s="112"/>
      <c r="D88" s="112"/>
      <c r="E88" s="112"/>
      <c r="F88" s="112"/>
      <c r="G88" s="112"/>
      <c r="H88" s="112"/>
      <c r="I88" s="112"/>
      <c r="J88" s="112"/>
      <c r="K88" s="112"/>
      <c r="L88" s="18">
        <f>ROUND(L85-L86,2)</f>
        <v>0</v>
      </c>
    </row>
    <row r="89" spans="2:16" ht="15.5" x14ac:dyDescent="0.25">
      <c r="B89" s="9"/>
    </row>
    <row r="90" spans="2:16" ht="35.9" customHeight="1" x14ac:dyDescent="0.25">
      <c r="B90" s="109" t="s">
        <v>141</v>
      </c>
      <c r="C90" s="109"/>
      <c r="D90" s="109"/>
      <c r="E90" s="109"/>
      <c r="F90" s="109"/>
      <c r="G90" s="109"/>
      <c r="H90" s="109"/>
      <c r="I90" s="109"/>
      <c r="J90" s="109"/>
      <c r="K90" s="109"/>
      <c r="L90" s="109"/>
      <c r="M90" s="39"/>
      <c r="N90" s="31"/>
      <c r="O90" s="31"/>
      <c r="P90" s="31"/>
    </row>
  </sheetData>
  <mergeCells count="22">
    <mergeCell ref="B90:L90"/>
    <mergeCell ref="E11:G11"/>
    <mergeCell ref="I11:K11"/>
    <mergeCell ref="E27:G27"/>
    <mergeCell ref="I27:K27"/>
    <mergeCell ref="E33:G33"/>
    <mergeCell ref="I33:K33"/>
    <mergeCell ref="E63:G63"/>
    <mergeCell ref="I63:K63"/>
    <mergeCell ref="B88:K88"/>
    <mergeCell ref="B75:E75"/>
    <mergeCell ref="B74:E74"/>
    <mergeCell ref="B86:K86"/>
    <mergeCell ref="B85:K85"/>
    <mergeCell ref="B84:E84"/>
    <mergeCell ref="B81:K81"/>
    <mergeCell ref="B5:L5"/>
    <mergeCell ref="B6:L6"/>
    <mergeCell ref="B72:L72"/>
    <mergeCell ref="E13:G13"/>
    <mergeCell ref="I13:K13"/>
    <mergeCell ref="B69:L69"/>
  </mergeCells>
  <phoneticPr fontId="20" type="noConversion"/>
  <dataValidations count="1">
    <dataValidation type="custom" allowBlank="1" showInputMessage="1" showErrorMessage="1" errorTitle="Achtung" error="Skontofristen unter 14 Tagen können nicht berücksichtigt werden." sqref="K75:L75" xr:uid="{00000000-0002-0000-0000-000000000000}">
      <formula1>K75&gt;13.9</formula1>
    </dataValidation>
  </dataValidations>
  <pageMargins left="0.59055118110236227" right="0.39370078740157483" top="0.59055118110236227" bottom="0.39370078740157483" header="0.31496062992125984" footer="0.31496062992125984"/>
  <pageSetup paperSize="9" scale="65" orientation="landscape" r:id="rId1"/>
  <headerFooter>
    <oddFooter>&amp;L26-09147 &amp;CKrypto-Rahmenvertrag&amp;R&amp;F</oddFooter>
  </headerFooter>
  <ignoredErrors>
    <ignoredError sqref="H28:H32 H34:H62 H65:H6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7B885255-62C6-4C7A-92E8-84D6D436010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85B02D3DE24E3642B1CACD5D570F5B5B" ma:contentTypeVersion="0" ma:contentTypeDescription="" ma:contentTypeScope="" ma:versionID="f56878564fe09d376f76f8f49a764896">
  <xsd:schema xmlns:xsd="http://www.w3.org/2001/XMLSchema" xmlns:xs="http://www.w3.org/2001/XMLSchema" xmlns:p="http://schemas.microsoft.com/office/2006/metadata/properties" xmlns:ns2="f18553e4-0ef6-4dd1-9e08-53b2286d7b98" xmlns:ns3="7B885255-62C6-4C7A-92E8-84D6D4360104" targetNamespace="http://schemas.microsoft.com/office/2006/metadata/properties" ma:root="true" ma:fieldsID="a8ba4e44c1bee36e65df7c473e8f8fbf" ns2:_="" ns3:_="">
    <xsd:import namespace="f18553e4-0ef6-4dd1-9e08-53b2286d7b98"/>
    <xsd:import namespace="7B885255-62C6-4C7A-92E8-84D6D4360104"/>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7B885255-62C6-4C7A-92E8-84D6D4360104"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DB2953-2D5D-418D-A6F9-CF3792A627D1}">
  <ds:schemaRefs>
    <ds:schemaRef ds:uri="f18553e4-0ef6-4dd1-9e08-53b2286d7b98"/>
    <ds:schemaRef ds:uri="http://purl.org/dc/elements/1.1/"/>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schemas.microsoft.com/office/2006/metadata/properties"/>
    <ds:schemaRef ds:uri="7B885255-62C6-4C7A-92E8-84D6D4360104"/>
  </ds:schemaRefs>
</ds:datastoreItem>
</file>

<file path=customXml/itemProps2.xml><?xml version="1.0" encoding="utf-8"?>
<ds:datastoreItem xmlns:ds="http://schemas.openxmlformats.org/officeDocument/2006/customXml" ds:itemID="{2E06F9FE-6091-47ED-BE3A-20982B0814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7B885255-62C6-4C7A-92E8-84D6D4360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5F9059-7788-4104-BBB5-116C6025D250}">
  <ds:schemaRefs>
    <ds:schemaRef ds:uri="http://schemas.microsoft.com/sharepoint/v3/contenttype/forms"/>
  </ds:schemaRefs>
</ds:datastoreItem>
</file>

<file path=docMetadata/LabelInfo.xml><?xml version="1.0" encoding="utf-8"?>
<clbl:labelList xmlns:clbl="http://schemas.microsoft.com/office/2020/mipLabelMetadata">
  <clbl:label id="{a48f69af-3265-4c12-b1e3-f63a8696e71d}"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Krypto-Rahmenvertrag</dc:title>
  <dc:subject>26-09147</dc:subject>
  <dc:creator>Techniker Krankenkasse</dc:creator>
  <cp:keywords/>
  <dc:description/>
  <cp:lastModifiedBy>Scholz, Ingo</cp:lastModifiedBy>
  <cp:revision/>
  <dcterms:created xsi:type="dcterms:W3CDTF">2019-07-08T11:50:26Z</dcterms:created>
  <dcterms:modified xsi:type="dcterms:W3CDTF">2026-04-30T07:37:59Z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0x010100E65520829C044D71A30CF51927CFE1190085B02D3DE24E3642B1CACD5D570F5B5B</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